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us Paulo\Desktop\PREFEITURA DE FARIA LEMOS\PROJETO DE AMPLIAÇÃO DA ESCOLA DIOGO DE VASCONCELOS PARTE 02\ARQUIVOS ASSINADOS\"/>
    </mc:Choice>
  </mc:AlternateContent>
  <bookViews>
    <workbookView xWindow="0" yWindow="0" windowWidth="7476" windowHeight="4068"/>
  </bookViews>
  <sheets>
    <sheet name="PLANILHA ORÇAMENTÁRIA" sheetId="1" r:id="rId1"/>
    <sheet name="CRONOGRAMA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D15" i="2"/>
  <c r="B15" i="2"/>
  <c r="L14" i="2"/>
  <c r="H14" i="2"/>
  <c r="F14" i="2"/>
  <c r="D14" i="2"/>
  <c r="P14" i="2" s="1"/>
  <c r="B14" i="2"/>
  <c r="N13" i="2"/>
  <c r="J13" i="2"/>
  <c r="H13" i="2"/>
  <c r="D13" i="2"/>
  <c r="F13" i="2" s="1"/>
  <c r="B13" i="2"/>
  <c r="P12" i="2"/>
  <c r="L12" i="2"/>
  <c r="J12" i="2"/>
  <c r="D12" i="2"/>
  <c r="H12" i="2" s="1"/>
  <c r="B12" i="2"/>
  <c r="N11" i="2"/>
  <c r="L11" i="2"/>
  <c r="H11" i="2"/>
  <c r="F11" i="2"/>
  <c r="D11" i="2"/>
  <c r="J11" i="2" s="1"/>
  <c r="B11" i="2"/>
  <c r="N10" i="2"/>
  <c r="D10" i="2"/>
  <c r="L10" i="2" s="1"/>
  <c r="B10" i="2"/>
  <c r="P9" i="2"/>
  <c r="L9" i="2"/>
  <c r="J9" i="2"/>
  <c r="F9" i="2"/>
  <c r="D9" i="2"/>
  <c r="N9" i="2" s="1"/>
  <c r="B9" i="2"/>
  <c r="D8" i="2"/>
  <c r="P8" i="2" s="1"/>
  <c r="B8" i="2"/>
  <c r="D7" i="2"/>
  <c r="B7" i="2"/>
  <c r="L6" i="2"/>
  <c r="H6" i="2"/>
  <c r="F6" i="2"/>
  <c r="D6" i="2"/>
  <c r="P6" i="2" s="1"/>
  <c r="B6" i="2"/>
  <c r="K3" i="2"/>
  <c r="A3" i="2"/>
  <c r="M2" i="2"/>
  <c r="K2" i="2"/>
  <c r="A2" i="2"/>
  <c r="H91" i="1"/>
  <c r="I91" i="1" s="1"/>
  <c r="H92" i="1" s="1"/>
  <c r="F91" i="1"/>
  <c r="I88" i="1"/>
  <c r="H88" i="1"/>
  <c r="H87" i="1"/>
  <c r="I87" i="1" s="1"/>
  <c r="H86" i="1"/>
  <c r="F86" i="1"/>
  <c r="I86" i="1" s="1"/>
  <c r="I85" i="1"/>
  <c r="H89" i="1" s="1"/>
  <c r="H85" i="1"/>
  <c r="I82" i="1"/>
  <c r="H82" i="1"/>
  <c r="F82" i="1"/>
  <c r="I81" i="1"/>
  <c r="H81" i="1"/>
  <c r="H80" i="1"/>
  <c r="I80" i="1" s="1"/>
  <c r="F80" i="1"/>
  <c r="H79" i="1"/>
  <c r="I79" i="1" s="1"/>
  <c r="H77" i="1"/>
  <c r="F77" i="1"/>
  <c r="I77" i="1" s="1"/>
  <c r="I76" i="1"/>
  <c r="H76" i="1"/>
  <c r="H75" i="1"/>
  <c r="I75" i="1" s="1"/>
  <c r="I74" i="1"/>
  <c r="H74" i="1"/>
  <c r="H72" i="1"/>
  <c r="I72" i="1" s="1"/>
  <c r="H71" i="1"/>
  <c r="H70" i="1"/>
  <c r="F70" i="1"/>
  <c r="I70" i="1" s="1"/>
  <c r="E70" i="1"/>
  <c r="H69" i="1"/>
  <c r="I69" i="1" s="1"/>
  <c r="H68" i="1"/>
  <c r="F68" i="1"/>
  <c r="I68" i="1" s="1"/>
  <c r="H67" i="1"/>
  <c r="F67" i="1"/>
  <c r="I67" i="1" s="1"/>
  <c r="H63" i="1"/>
  <c r="I63" i="1" s="1"/>
  <c r="F63" i="1"/>
  <c r="H61" i="1"/>
  <c r="H60" i="1"/>
  <c r="F60" i="1"/>
  <c r="F61" i="1" s="1"/>
  <c r="I61" i="1" s="1"/>
  <c r="I59" i="1"/>
  <c r="H59" i="1"/>
  <c r="H55" i="1"/>
  <c r="F55" i="1"/>
  <c r="I55" i="1" s="1"/>
  <c r="H54" i="1"/>
  <c r="F54" i="1"/>
  <c r="I54" i="1" s="1"/>
  <c r="G53" i="1"/>
  <c r="H53" i="1" s="1"/>
  <c r="B53" i="1"/>
  <c r="H51" i="1"/>
  <c r="I51" i="1" s="1"/>
  <c r="F51" i="1"/>
  <c r="H50" i="1"/>
  <c r="H49" i="1"/>
  <c r="F49" i="1"/>
  <c r="I49" i="1" s="1"/>
  <c r="I48" i="1"/>
  <c r="H48" i="1"/>
  <c r="F48" i="1"/>
  <c r="H47" i="1"/>
  <c r="F47" i="1"/>
  <c r="I47" i="1" s="1"/>
  <c r="I46" i="1"/>
  <c r="H46" i="1"/>
  <c r="F46" i="1"/>
  <c r="F50" i="1" s="1"/>
  <c r="I50" i="1" s="1"/>
  <c r="H44" i="1"/>
  <c r="F44" i="1"/>
  <c r="I44" i="1" s="1"/>
  <c r="E44" i="1"/>
  <c r="H43" i="1"/>
  <c r="I43" i="1" s="1"/>
  <c r="F43" i="1"/>
  <c r="H42" i="1"/>
  <c r="H41" i="1"/>
  <c r="H40" i="1"/>
  <c r="I40" i="1" s="1"/>
  <c r="F40" i="1"/>
  <c r="F41" i="1" s="1"/>
  <c r="F42" i="1" s="1"/>
  <c r="I36" i="1"/>
  <c r="H37" i="1" s="1"/>
  <c r="H36" i="1"/>
  <c r="I33" i="1"/>
  <c r="H34" i="1" s="1"/>
  <c r="H33" i="1"/>
  <c r="A33" i="1"/>
  <c r="H30" i="1"/>
  <c r="F30" i="1"/>
  <c r="I30" i="1" s="1"/>
  <c r="E30" i="1"/>
  <c r="H29" i="1"/>
  <c r="I29" i="1" s="1"/>
  <c r="G29" i="1"/>
  <c r="F29" i="1"/>
  <c r="A29" i="1"/>
  <c r="A36" i="1" s="1"/>
  <c r="H28" i="1"/>
  <c r="I28" i="1" s="1"/>
  <c r="F28" i="1"/>
  <c r="H27" i="1"/>
  <c r="I27" i="1" s="1"/>
  <c r="F27" i="1"/>
  <c r="H26" i="1"/>
  <c r="I26" i="1" s="1"/>
  <c r="F26" i="1"/>
  <c r="H24" i="1"/>
  <c r="I24" i="1" s="1"/>
  <c r="F24" i="1"/>
  <c r="H23" i="1"/>
  <c r="F23" i="1"/>
  <c r="I23" i="1" s="1"/>
  <c r="I22" i="1"/>
  <c r="H22" i="1"/>
  <c r="F22" i="1"/>
  <c r="H21" i="1"/>
  <c r="F21" i="1"/>
  <c r="I21" i="1" s="1"/>
  <c r="I20" i="1"/>
  <c r="H20" i="1"/>
  <c r="F20" i="1"/>
  <c r="H16" i="1"/>
  <c r="H15" i="1"/>
  <c r="A15" i="1"/>
  <c r="H14" i="1"/>
  <c r="I14" i="1" s="1"/>
  <c r="F14" i="1"/>
  <c r="H13" i="1"/>
  <c r="I13" i="1" s="1"/>
  <c r="F13" i="1"/>
  <c r="F15" i="1" s="1"/>
  <c r="F16" i="1" s="1"/>
  <c r="A13" i="1"/>
  <c r="A14" i="1" s="1"/>
  <c r="A16" i="1" s="1"/>
  <c r="A20" i="1" s="1"/>
  <c r="H10" i="1"/>
  <c r="F10" i="1"/>
  <c r="I10" i="1" s="1"/>
  <c r="A10" i="1"/>
  <c r="H9" i="1"/>
  <c r="F9" i="1"/>
  <c r="I9" i="1" s="1"/>
  <c r="A9" i="1"/>
  <c r="I8" i="1"/>
  <c r="H8" i="1"/>
  <c r="C7" i="2" l="1"/>
  <c r="C15" i="2"/>
  <c r="P10" i="2"/>
  <c r="P16" i="2" s="1"/>
  <c r="O16" i="2" s="1"/>
  <c r="F15" i="2"/>
  <c r="J6" i="2"/>
  <c r="H7" i="2"/>
  <c r="F8" i="2"/>
  <c r="C10" i="2"/>
  <c r="P11" i="2"/>
  <c r="N12" i="2"/>
  <c r="L13" i="2"/>
  <c r="J14" i="2"/>
  <c r="H15" i="2"/>
  <c r="N6" i="2"/>
  <c r="L7" i="2"/>
  <c r="L16" i="2" s="1"/>
  <c r="K16" i="2" s="1"/>
  <c r="J8" i="2"/>
  <c r="H9" i="2"/>
  <c r="F10" i="2"/>
  <c r="C12" i="2"/>
  <c r="P13" i="2"/>
  <c r="N14" i="2"/>
  <c r="L15" i="2"/>
  <c r="N7" i="2"/>
  <c r="L8" i="2"/>
  <c r="H10" i="2"/>
  <c r="C13" i="2"/>
  <c r="N15" i="2"/>
  <c r="F7" i="2"/>
  <c r="F16" i="2" s="1"/>
  <c r="J7" i="2"/>
  <c r="H8" i="2"/>
  <c r="H16" i="2" s="1"/>
  <c r="G16" i="2" s="1"/>
  <c r="D17" i="2"/>
  <c r="P7" i="2"/>
  <c r="N8" i="2"/>
  <c r="J10" i="2"/>
  <c r="F12" i="2"/>
  <c r="P15" i="2"/>
  <c r="J15" i="2"/>
  <c r="I15" i="1"/>
  <c r="I16" i="1"/>
  <c r="A21" i="1"/>
  <c r="A22" i="1" s="1"/>
  <c r="A23" i="1" s="1"/>
  <c r="A26" i="1"/>
  <c r="A27" i="1"/>
  <c r="H11" i="1"/>
  <c r="I41" i="1"/>
  <c r="H17" i="1"/>
  <c r="I42" i="1"/>
  <c r="H31" i="1"/>
  <c r="I60" i="1"/>
  <c r="H64" i="1" s="1"/>
  <c r="F71" i="1"/>
  <c r="I71" i="1" s="1"/>
  <c r="H83" i="1" s="1"/>
  <c r="F53" i="1"/>
  <c r="I53" i="1" s="1"/>
  <c r="E16" i="2" l="1"/>
  <c r="F17" i="2"/>
  <c r="C14" i="2"/>
  <c r="C6" i="2"/>
  <c r="C11" i="2"/>
  <c r="C8" i="2"/>
  <c r="C9" i="2"/>
  <c r="N16" i="2"/>
  <c r="M16" i="2" s="1"/>
  <c r="J16" i="2"/>
  <c r="I16" i="2" s="1"/>
  <c r="H56" i="1"/>
  <c r="G93" i="1" s="1"/>
  <c r="A28" i="1"/>
  <c r="A30" i="1"/>
  <c r="A40" i="1" s="1"/>
  <c r="A41" i="1" s="1"/>
  <c r="H17" i="2" l="1"/>
  <c r="E17" i="2"/>
  <c r="A42" i="1"/>
  <c r="A43" i="1"/>
  <c r="A44" i="1" s="1"/>
  <c r="A46" i="1"/>
  <c r="G17" i="2" l="1"/>
  <c r="J17" i="2"/>
  <c r="A49" i="1"/>
  <c r="A47" i="1"/>
  <c r="A48" i="1"/>
  <c r="A50" i="1" s="1"/>
  <c r="I17" i="2" l="1"/>
  <c r="L17" i="2"/>
  <c r="A53" i="1"/>
  <c r="A54" i="1"/>
  <c r="N17" i="2" l="1"/>
  <c r="K17" i="2"/>
  <c r="A55" i="1"/>
  <c r="A59" i="1"/>
  <c r="P17" i="2" l="1"/>
  <c r="O17" i="2" s="1"/>
  <c r="M17" i="2"/>
  <c r="A60" i="1"/>
  <c r="A61" i="1"/>
  <c r="A67" i="1" s="1"/>
  <c r="A68" i="1" l="1"/>
  <c r="A69" i="1"/>
  <c r="A70" i="1" s="1"/>
  <c r="A71" i="1" s="1"/>
  <c r="A72" i="1" l="1"/>
  <c r="A74" i="1"/>
  <c r="A76" i="1" l="1"/>
  <c r="A77" i="1" s="1"/>
  <c r="A85" i="1"/>
  <c r="A75" i="1"/>
  <c r="A86" i="1" l="1"/>
  <c r="A88" i="1"/>
  <c r="A91" i="1" s="1"/>
  <c r="A87" i="1"/>
  <c r="A82" i="1"/>
  <c r="A79" i="1"/>
  <c r="A80" i="1"/>
  <c r="A81" i="1" s="1"/>
</calcChain>
</file>

<file path=xl/sharedStrings.xml><?xml version="1.0" encoding="utf-8"?>
<sst xmlns="http://schemas.openxmlformats.org/spreadsheetml/2006/main" count="300" uniqueCount="241">
  <si>
    <t>Prefeitura Municipal  de  Faria Lemos/ MG</t>
  </si>
  <si>
    <t>PLANILHA ORÇAMENTÁRIA DE CUSTOS</t>
  </si>
  <si>
    <t>OBJETO: Construção de 02 Salas de aula, Pavimento Térreo Escola Municipal Diogo de Vasconcelos</t>
  </si>
  <si>
    <t>DATA BASE: JANEIRO/2026 ISS 2%</t>
  </si>
  <si>
    <t>BDI:</t>
  </si>
  <si>
    <t>Endereço da Obra: Rua Cel João Marcelino s/nº - centro - Faria Lemos/MG</t>
  </si>
  <si>
    <t>DATA:</t>
  </si>
  <si>
    <t>Nº</t>
  </si>
  <si>
    <t>DISCRIMINAÇÃO</t>
  </si>
  <si>
    <t>UNID</t>
  </si>
  <si>
    <t>QDE</t>
  </si>
  <si>
    <t xml:space="preserve"> VALOR UNIT. SEM BDI</t>
  </si>
  <si>
    <t>VALOR UNIT. COM BDI</t>
  </si>
  <si>
    <t>VALOR TOTAL</t>
  </si>
  <si>
    <t>MOBILIZAÇÃO - CANTEIRO DE OBRAS - DEMOLIÇÕES</t>
  </si>
  <si>
    <t>SICOR</t>
  </si>
  <si>
    <t>ED-28427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</si>
  <si>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1</t>
    </r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</si>
  <si>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</si>
  <si>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UNID.</t>
  </si>
  <si>
    <t>ED-17989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</si>
  <si>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2</t>
    </r>
    <r>
      <rPr>
        <sz val="11"/>
        <color indexed="8"/>
        <rFont val="Calibri"/>
        <family val="2"/>
      </rPr>
      <t/>
    </r>
  </si>
  <si>
    <t xml:space="preserve">LOCAÇÃO DE OBRA COM GABARITO DE TÁBUAS CORRIDAS PONTALETADAS A CADA 2,00M, REAPROVEITAMENTO (2X), INCLUSIVE ACOMPANHAMENTO DE EQUIPE TOPOGRÁFICA PARA MARCAÇÃO DE PONTO TOPOGRÁFICO </t>
  </si>
  <si>
    <t>ML</t>
  </si>
  <si>
    <t>ED-29823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</si>
  <si>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3</t>
    </r>
    <r>
      <rPr>
        <sz val="11"/>
        <color indexed="8"/>
        <rFont val="Calibri"/>
        <family val="2"/>
      </rPr>
      <t/>
    </r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</si>
  <si>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</si>
  <si>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>M2</t>
  </si>
  <si>
    <t>TOTAL ITEM 01</t>
  </si>
  <si>
    <t/>
  </si>
  <si>
    <t>MOVIMENTO DE TERRA</t>
  </si>
  <si>
    <t>ED-51110</t>
  </si>
  <si>
    <t xml:space="preserve"> 2. 1</t>
  </si>
  <si>
    <t>ESCAVAÇÃO MANUAL DE TERRA (DESATERRO MANUAL), INCLUSIVE DESCARGA LATERAL, EXCLUSIVE RETIRADA E TRANSPORTE DO MATERIAL ESCAVADO</t>
  </si>
  <si>
    <t>M3</t>
  </si>
  <si>
    <t xml:space="preserve">ED-51120 </t>
  </si>
  <si>
    <t xml:space="preserve"> 2. 2</t>
  </si>
  <si>
    <t>REATERRO MANUAL DE VALA, INCLUSIVE ESPALHAMENTO E COMPACTAÇÃO MANUAL COM SOQUETE</t>
  </si>
  <si>
    <t xml:space="preserve"> 2. 3</t>
  </si>
  <si>
    <t>CARGA, MANOBRA E DESCARGA DE SOLOS E MATERIAIS GRANULARES EM CAMINHÃO BASCULANTE 10 M³ - CARGA COM ESCAVADEIRA HIDRÁULICA (CAÇAMBA DE 1,20 M³ / 155 HP) E DESCARGA LIVRE (UNIDADE: M3). AF_07/2020</t>
  </si>
  <si>
    <t>ED-51125</t>
  </si>
  <si>
    <t xml:space="preserve"> 2. 4</t>
  </si>
  <si>
    <t>TRANSPORTE DE MATERIAL DEMOLIDO EM CAÇAMBA, EXCLUSIVE
CARGA MANUAL OU MECÂNICA</t>
  </si>
  <si>
    <t>TOTAL ITEM 02</t>
  </si>
  <si>
    <t>FUNDAÇÃO E ESTRUTURA</t>
  </si>
  <si>
    <t>FUNDAÇÃO</t>
  </si>
  <si>
    <t>ED-48295</t>
  </si>
  <si>
    <t>3.1</t>
  </si>
  <si>
    <t>CORTE, DOBRA E MONTAGEM DE AÇO CA-50, DIÂMETRO (6,3MM A12,5MM), INCLUSIVE ESPAÇADOR</t>
  </si>
  <si>
    <t>KG</t>
  </si>
  <si>
    <t>ED-48297</t>
  </si>
  <si>
    <t>3.2</t>
  </si>
  <si>
    <t>CORTE, DOBRA E MONTAGEM DE AÇO CA-60, DIÂMETRO (4,2MM A 5,0MM), INCLUSIVE ESPAÇADOR</t>
  </si>
  <si>
    <t xml:space="preserve">KG </t>
  </si>
  <si>
    <t>ED-49813</t>
  </si>
  <si>
    <t>3.3</t>
  </si>
  <si>
    <t xml:space="preserve">LASTRO DE BRITA COM PEDRA BRITADA NÚMERO 2 E 3, INCLUSIVE ADENSAMENTO E APILOAMENTO MANUAL </t>
  </si>
  <si>
    <t>ED-8471</t>
  </si>
  <si>
    <t>3.4</t>
  </si>
  <si>
    <t xml:space="preserve">FÔRMA E DESFORMA DE TÁBUA E SARRAFO, REAPROVEITAMENTO (5X), EXCLUSIVE ESCORAMENTO </t>
  </si>
  <si>
    <t>SINAPI</t>
  </si>
  <si>
    <t>3.5</t>
  </si>
  <si>
    <t xml:space="preserve">CONCRETO FCK = 25MPA, TRAÇO 1:2,3:2,7 (EM MASSA SECA DE CIMENTO/ AREIA MÉDIA/ BRITA 1) - PREPARO MECÂNICO COM BETONEIRA 600 L. AF_05/2021                                                             </t>
  </si>
  <si>
    <t>ESTRUTURA</t>
  </si>
  <si>
    <t xml:space="preserve">ED-49643 </t>
  </si>
  <si>
    <t>3.6</t>
  </si>
  <si>
    <t xml:space="preserve">FORMA PARA ESTRUTURAS DE CONCRETO (PILAR, VIGA E LAJE) EM CHAPA DE MADEIRA COMPENSADA RESINADA, DE 1, 10 X 2, 20, ESPESSURA = 12 MM, 05 UTILIZACOES (FABRICACAO, MONTAGEM E DESMONTAGEM) </t>
  </si>
  <si>
    <t>3.7</t>
  </si>
  <si>
    <t>3.8</t>
  </si>
  <si>
    <t>3.9</t>
  </si>
  <si>
    <t>CONCRETO USINADO BOMBEADO FCK = 25 MPA, INCLUSIVE COLOCAÇÃO, ESPALHAMENTO E ACABAMENTO</t>
  </si>
  <si>
    <t>ED-9906</t>
  </si>
  <si>
    <t>3.10</t>
  </si>
  <si>
    <t>VERGA, CONTRA-VERGA EM CONCRETO PRÉ-MOLDADO, 10 X 10 CM, FCK = 20 MPA (PREPARO COM  BETONEIRA) AÇO CA-60, BITOLA FINA , INCLUSIVE FORMAS TABUA  3A</t>
  </si>
  <si>
    <t>TOTAL ITEM 04</t>
  </si>
  <si>
    <t>ALVENARIA -  VEDAÇÃO</t>
  </si>
  <si>
    <t>ED-48231</t>
  </si>
  <si>
    <t>4.1</t>
  </si>
  <si>
    <t>ALVENARIA DE VEDAÇÃO COM TIJOLO CERÂMICO FURADO, ESP. 9CM, PARA REVESTIMENTO, INCLUSIVE ARGAMASSA PARA ASSENTAMENTO</t>
  </si>
  <si>
    <t>TOTAL ITEM 05</t>
  </si>
  <si>
    <t>IMPERMEABILIZAÇÃO</t>
  </si>
  <si>
    <t>5.1</t>
  </si>
  <si>
    <t>IMPERMEABILIZAÇÃO COM PINTURA BETUMINOSA (BALDRAMES)</t>
  </si>
  <si>
    <t xml:space="preserve">M2 </t>
  </si>
  <si>
    <t>TOTAL ITEM 06</t>
  </si>
  <si>
    <t>REVESTIMENTOS - PISOS, PAREDES E TETOS</t>
  </si>
  <si>
    <t>PISO</t>
  </si>
  <si>
    <t xml:space="preserve">ED-50591 </t>
  </si>
  <si>
    <t>6.1</t>
  </si>
  <si>
    <t>LAJE DE TRANSIÇÃO E = 8 CM, FCK = 15 MPA USINADO (MECANIZADO), INCLUSIVE TELA 0,97 KG/M2 E ACABAMENTO NIVEL ZERO</t>
  </si>
  <si>
    <t>ED-50566</t>
  </si>
  <si>
    <t>6.2</t>
  </si>
  <si>
    <t>REGULARIZACAO DE PISO EM ARGAMASSA TRACO 1:3 (CIMENTO E AREIA GROSSA SEM PENEIRAR), ESPESSURA 2, 0 CM, PREPARO MECANICO</t>
  </si>
  <si>
    <t>ED-50542</t>
  </si>
  <si>
    <t>6.3</t>
  </si>
  <si>
    <t>REVESTIMENTO COM CERÂMICA APLICADO EM PISO, ACABAMENTO ESMALTADO, AMBIENTE INTERNO, PADRÃO EXTRA, DIMENSÃO DA PEÇA ATÉ 2025 CM2, PEI V, ASSENTAMENTO COM ARGAMASSA NDUSTRIALIZADA, INCLUSIVE REJUNTAMENTO</t>
  </si>
  <si>
    <t xml:space="preserve">ED-50771 </t>
  </si>
  <si>
    <t>6.4</t>
  </si>
  <si>
    <t xml:space="preserve">RODAPÉ COM REVESTIMENTO EM CERÂMICA ESMALTADA COMERCIAL, ALTURA 10CM, PEI IV, ASSENTAMENTO COM ARGAMASSA INDUSTRIALIZADA, INCLUSIVE REJUNTAMENTO </t>
  </si>
  <si>
    <t>M</t>
  </si>
  <si>
    <t xml:space="preserve">ED-51002 </t>
  </si>
  <si>
    <t>6.5</t>
  </si>
  <si>
    <t>SOLEIRA DE GRANITO CINZA ANDORINHA E = 2 CM</t>
  </si>
  <si>
    <t>PAREDE</t>
  </si>
  <si>
    <t>ED-50729</t>
  </si>
  <si>
    <t>6.6</t>
  </si>
  <si>
    <t>CHAPISCO EM PAREDES EXTERNAS TRACO 1:3 (CIMENTO E AREIA), ESPESSURA 0, 5 CM, PREPARO MECANICO</t>
  </si>
  <si>
    <t xml:space="preserve">ED-50761 </t>
  </si>
  <si>
    <t>6.7</t>
  </si>
  <si>
    <t>EMBOCO PAULISTA (MASSA UNICA) EM PAREDE, TRACO 1:2:8 (CIMENTO, CAL E AREIA), PREPAROMECANICO - ESP 2 CM</t>
  </si>
  <si>
    <t>ED-50717</t>
  </si>
  <si>
    <t>6.8</t>
  </si>
  <si>
    <t>REVESTIMENTO CERÂMICO 20 X 20 CM, ASSENTADA COM ARGAMASSA COLANTE, COM REJUNTAMENTO EM EPOXI</t>
  </si>
  <si>
    <t>ED-50474</t>
  </si>
  <si>
    <t>6.9</t>
  </si>
  <si>
    <t xml:space="preserve">EMASSAMENTO C/MASSA ACRÍLICA PARA AMBIENTES INTERNOS, DUAS DEMÃOS </t>
  </si>
  <si>
    <t>ED-50453</t>
  </si>
  <si>
    <t>6.10</t>
  </si>
  <si>
    <t>PINTURA ACRÍLICA EM PAREDE, TRÊS (3) DEMÃOS, EXCLUSIVE SELADOR ACRÍLICO E MASSA ACRÍLICA/CORRIDA (PVA)</t>
  </si>
  <si>
    <t>sinapi</t>
  </si>
  <si>
    <t>6.11</t>
  </si>
  <si>
    <t xml:space="preserve">PEITORIL  DE GRANITO (JANELAS) </t>
  </si>
  <si>
    <t>TETO</t>
  </si>
  <si>
    <t>6.13</t>
  </si>
  <si>
    <t>ED-9066</t>
  </si>
  <si>
    <t>6.14</t>
  </si>
  <si>
    <t>REVESTIMENTO DE GESSO EM TETO, ESP. 5MM, APLICAÇÃO MANUAL (SARRAFAEADO)</t>
  </si>
  <si>
    <t>ED-49685</t>
  </si>
  <si>
    <t>6.15</t>
  </si>
  <si>
    <t>FORRO EM PLACA DE GESSO LISO, DIMENSÃO (60X60)CM, COM FIXAÇÃO DO TIPO ARAMADO, EXCLUSIVE PERFIL TABICA, SANCA E MOLDURA, INCLUSIVE ACESSÓRIOS E FIXAÇÃO</t>
  </si>
  <si>
    <t>TOTAL ITEM 07</t>
  </si>
  <si>
    <t>ESQUADRIAS</t>
  </si>
  <si>
    <t>MADEIRA</t>
  </si>
  <si>
    <t>ED-49602</t>
  </si>
  <si>
    <t>7.1</t>
  </si>
  <si>
    <t xml:space="preserve">PORTA DE ABRIR, MADEIRA DE LEI PRANCHETA PARA PINTURA COMPLETA 80 X 210 CM,COM FERRAGENS EM FERRO LATONADO </t>
  </si>
  <si>
    <t>UN</t>
  </si>
  <si>
    <t>ED-50482</t>
  </si>
  <si>
    <t>7.2</t>
  </si>
  <si>
    <t>EMASSAMENTO EM ESQUADRIA DE MADEIRA COM MASSA A ÓLEO, DUAS (2) DEMÃOS, INCLUSIVE LIXAMENTO PARA PINTURA A ÓLEO OU ESMALTE</t>
  </si>
  <si>
    <t>ED-50493</t>
  </si>
  <si>
    <t>7.3</t>
  </si>
  <si>
    <t xml:space="preserve">PINTURA ESMALTE PARA MADEIRA, DUAS DEMAOS, INCLUSO APARELHAMENTO COM FUNDO NIVELADOR BRANCO FOSCO </t>
  </si>
  <si>
    <t>VIDRO TEMPERADO</t>
  </si>
  <si>
    <t>composição</t>
  </si>
  <si>
    <t>COMPOSIÇÃO DE CUSTO  07</t>
  </si>
  <si>
    <t>7. 4</t>
  </si>
  <si>
    <t>FORNECIMENTO E INSTALAÇÃO DE JANELA VIDRO TEMPERADO, E = 8 MM, ENCAIXADO EM PERFIL U. AF_01/2021_PS</t>
  </si>
  <si>
    <t xml:space="preserve"> M2</t>
  </si>
  <si>
    <t>TOTAL ITEM 08</t>
  </si>
  <si>
    <t>INSTALAÇÕES ELETRICAS</t>
  </si>
  <si>
    <t xml:space="preserve"> </t>
  </si>
  <si>
    <t>PONTOS ELÉTRICOS</t>
  </si>
  <si>
    <t>ED-50228</t>
  </si>
  <si>
    <t>8.1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</si>
  <si>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</si>
  <si>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 xml:space="preserve">PT </t>
  </si>
  <si>
    <t xml:space="preserve">ED-50232 </t>
  </si>
  <si>
    <t>8.2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</si>
  <si>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</si>
  <si>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PT</t>
  </si>
  <si>
    <t>ED-50227</t>
  </si>
  <si>
    <t>8.3</t>
  </si>
  <si>
    <t xml:space="preserve"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 </t>
  </si>
  <si>
    <t>COMPOSIÇÃO DE CUSTO 02</t>
  </si>
  <si>
    <t>8.4</t>
  </si>
  <si>
    <t xml:space="preserve">PONTO DE EMBUTIR PARA UMA (1) TOMADA PADRÃO, TRÊS (3) POLOS (2P+T/20A-250V),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 </t>
  </si>
  <si>
    <t>ED-13357</t>
  </si>
  <si>
    <t>8.5</t>
  </si>
  <si>
    <t>LUMINÁRIA DE LED DE EMBUTIR QUADRADA (30X30CM) COMPLETA, POTÊNCIA 15W, FORNECIMENTO E INSTALAÇÃO</t>
  </si>
  <si>
    <t xml:space="preserve">U N </t>
  </si>
  <si>
    <t xml:space="preserve">ED-26989 </t>
  </si>
  <si>
    <t>8.6</t>
  </si>
  <si>
    <t xml:space="preserve">BLOCO AUTÔNOMO PARA ILUMINAÇÃO DE EMERGÊNCIA E INDICAÇÃO DE SAÍDA </t>
  </si>
  <si>
    <t xml:space="preserve">QPDG </t>
  </si>
  <si>
    <t>ED-14179</t>
  </si>
  <si>
    <t>8.7</t>
  </si>
  <si>
    <t>QUADRO DE DISTRIBUIÇÃO DE EMBUTIR EM PVC, PARA 8 DISJUNTORES DIN, INCLUSIVE BARRAMENTOS NEUTRO/TERRA, EXCLUSIVE BARRAMENTO DE FASE</t>
  </si>
  <si>
    <t>ED-34477</t>
  </si>
  <si>
    <t>8.8</t>
  </si>
  <si>
    <t>DISJUNTOR BIPOLAR TIPO DIN, CORRENTE NOMINAL DE 32A, FORNECIMENTO E INSTALAÇÃO, INCLUSIVE TERMINAL ILHÓS</t>
  </si>
  <si>
    <t>U N</t>
  </si>
  <si>
    <t>ED-49236</t>
  </si>
  <si>
    <t>8.9</t>
  </si>
  <si>
    <t>DISJUNTOR BIPOLAR TIPO DIN, CORRENTE NOMINAL DE 40A, FORNECIMENTO E INSTALAÇÃO, INCLUSIVE TERMINAL ILHÓS</t>
  </si>
  <si>
    <t xml:space="preserve">ED-48981 </t>
  </si>
  <si>
    <t>8.10</t>
  </si>
  <si>
    <t>CABO DE COBRE FLEXÍVEL, CLASSE 5, ISOLAMENTO TIPO LSHF/ATOX, NÃO HALOGENADO, ANTICHAMA, TERMOPLÁSTICO, UNIPOLAR, SEÇÃO 35 MM2, 70°C, 450/750V</t>
  </si>
  <si>
    <t>EQUIPAMENTOS LÓGICA E TELEFONIA</t>
  </si>
  <si>
    <t xml:space="preserve">ED-15760 </t>
  </si>
  <si>
    <t>8.11</t>
  </si>
  <si>
    <t xml:space="preserve">PLACA 4 X 4" COM UMA TOMADA DE LOGICA TIPO RJ 45 C A T. 6 </t>
  </si>
  <si>
    <t>ED-50230</t>
  </si>
  <si>
    <t>8.12</t>
  </si>
  <si>
    <t>PONTO DE EMBUTIR SECO, PARA UMA (1) PLACA CEGA 4"X4", COM ELETRODUTO FLEXÍVEL CORRUGADO, ANTI-CHAMA, DN 25MM (3/4"), EMBUTIDO NA ALVENARIA E SONDA EM ARAME GALVANIZADO, DIÂMETRO DE 1,24MM (BWG 18), COM DISTÂNCIA DE ATÉ DEZ (10) METROS DO PONTO DE DERIVAÇÃO, INCLUSIVE CAIXA DE LIGAÇÃO, SUPORTE E FIXAÇÃO DO ELETRODUTO COM ENCHIMENTO DO RASGO NA ALVENARIA/CONCRETO COM ARGAMASSA REDE LÓGICA</t>
  </si>
  <si>
    <t xml:space="preserve">ED-5623 </t>
  </si>
  <si>
    <t>8.13</t>
  </si>
  <si>
    <t xml:space="preserve">PLACA SAÍDA DE FIO - 4" X 4" - ANTENA DE TV </t>
  </si>
  <si>
    <t>8.14</t>
  </si>
  <si>
    <t xml:space="preserve">PONTO DE EMBUTIR SECO, PARA UMA (1) PLACA CEGA 4"X4", COM ELETRODUTO FLEXÍVEL CORRUGADO, ANTI-CHAMA, DN 25MM (3/4"), EMBUTIDO NA ALVENARIA E SONDA EM ARAME GALVANIZADO,  DIÂMETRO DE 1,24MM (BWG 18), COM DISTÂNCIA DE ATÉ DEZ (10) METROS DO PONTO DE DERIVAÇÃO, INCLUSIVE CAIXA DE LIGAÇÃO, SUPORTE E FIXAÇÃO DO ELETRODUTO COM ENCHIMENTO DO RASGO NA ALVENARIA/CONCRETO COM ARGAMASSA ANTENA DE TV </t>
  </si>
  <si>
    <t>SISTEMA PREVENÇÃO DE INCÊNDIO</t>
  </si>
  <si>
    <t>ED-50193</t>
  </si>
  <si>
    <t>9.1</t>
  </si>
  <si>
    <t>EXTINTOR DE INCÊNDIO TIPO PÓ QUÍMICO 2-A:20-B:C, CAPACIDADE 6 KG</t>
  </si>
  <si>
    <t xml:space="preserve">UN </t>
  </si>
  <si>
    <t>ED-50199</t>
  </si>
  <si>
    <t>9.2</t>
  </si>
  <si>
    <t>PLACA FOTOLUMINESCENTE PARA SINALIZAÇÃO DE EMERGÊNCIA, TIPO "E5", DIMENSÃO (300X300)MM, INCLUSIVE FIXAÇÃO</t>
  </si>
  <si>
    <t xml:space="preserve">ED-50205 </t>
  </si>
  <si>
    <t>9.3</t>
  </si>
  <si>
    <t>PLACA FOTOLUMINESCENTE PARA SINALIZAÇÃO DE EMERGÊNCIA, TIPO "S12", DIMENSÃO (380X190)MM, INCLUSIVE FIXAÇÃO</t>
  </si>
  <si>
    <t xml:space="preserve">ED-50201 </t>
  </si>
  <si>
    <t>9.4</t>
  </si>
  <si>
    <t>PLACA FOTOLUMINESCENTE PARA SINALIZAÇÃO DE EMERGÊNCIA, TIPO "S2", DIMENSÃO (380X190)MM, INCLUSIVE FIXAÇÃO</t>
  </si>
  <si>
    <t>TOTAL ITEM 09</t>
  </si>
  <si>
    <t>DIVERSOS E LIMPEZA DA OBRA</t>
  </si>
  <si>
    <t>ED-50266</t>
  </si>
  <si>
    <t>10.1</t>
  </si>
  <si>
    <t xml:space="preserve">LIMPEZA FINAL DA OBRA   </t>
  </si>
  <si>
    <t>TOTAL ITEM 10</t>
  </si>
  <si>
    <t>TOTAL DOS SERVIÇOS</t>
  </si>
  <si>
    <t>Engº Marcus Paulo de Souza Lima</t>
  </si>
  <si>
    <t>Engº Civil e de Segurança do Trabalho</t>
  </si>
  <si>
    <t>CREA 71.191/D</t>
  </si>
  <si>
    <t>ITEM</t>
  </si>
  <si>
    <t>CRONOGRAMA FISICO FINANCEIRO</t>
  </si>
  <si>
    <t>ETAPAS/DESCRIÇÃO</t>
  </si>
  <si>
    <t>PESO</t>
  </si>
  <si>
    <t>VALOR DAS OBRAS/SERVIÇO</t>
  </si>
  <si>
    <t>MÊS 1</t>
  </si>
  <si>
    <t>MÊS 2</t>
  </si>
  <si>
    <t>MÊS 3</t>
  </si>
  <si>
    <t>MÊS 4</t>
  </si>
  <si>
    <t>MÊS 5</t>
  </si>
  <si>
    <t>MÊS 6</t>
  </si>
  <si>
    <t>%</t>
  </si>
  <si>
    <t>R$</t>
  </si>
  <si>
    <t>TOTAL</t>
  </si>
  <si>
    <t>SIMPLES</t>
  </si>
  <si>
    <t>ACUMULADO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</si>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</sst>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 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7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indexed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150">
    <xf numFmtId="0" fontId="0" fillId="0" borderId="0" xfId="0"/>
    <xf numFmtId="2" fontId="4" fillId="0" borderId="1" xfId="4" applyNumberFormat="1" applyFont="1" applyBorder="1" applyAlignment="1">
      <alignment horizontal="center" vertical="center"/>
    </xf>
    <xf numFmtId="2" fontId="4" fillId="0" borderId="2" xfId="4" applyNumberFormat="1" applyFont="1" applyBorder="1" applyAlignment="1">
      <alignment horizontal="center" vertical="center"/>
    </xf>
    <xf numFmtId="2" fontId="4" fillId="0" borderId="3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left" vertical="center"/>
    </xf>
    <xf numFmtId="2" fontId="5" fillId="0" borderId="2" xfId="4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 shrinkToFit="1"/>
    </xf>
    <xf numFmtId="10" fontId="6" fillId="3" borderId="3" xfId="0" applyNumberFormat="1" applyFont="1" applyFill="1" applyBorder="1" applyAlignment="1">
      <alignment horizontal="right" vertical="center" wrapText="1" shrinkToFit="1"/>
    </xf>
    <xf numFmtId="0" fontId="6" fillId="0" borderId="5" xfId="0" applyFont="1" applyBorder="1" applyAlignment="1">
      <alignment horizontal="right" vertical="center" wrapText="1" shrinkToFit="1"/>
    </xf>
    <xf numFmtId="14" fontId="6" fillId="3" borderId="6" xfId="0" applyNumberFormat="1" applyFont="1" applyFill="1" applyBorder="1" applyAlignment="1">
      <alignment horizontal="right" vertical="center" wrapText="1" shrinkToFi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NumberFormat="1" applyFont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horizontal="left" vertical="center" wrapText="1"/>
      <protection locked="0"/>
    </xf>
    <xf numFmtId="0" fontId="10" fillId="2" borderId="10" xfId="3" applyNumberFormat="1" applyFont="1" applyBorder="1" applyAlignment="1" applyProtection="1">
      <alignment horizontal="center" vertical="center" wrapText="1"/>
      <protection locked="0"/>
    </xf>
    <xf numFmtId="2" fontId="10" fillId="2" borderId="9" xfId="3" applyNumberFormat="1" applyFont="1" applyBorder="1" applyAlignment="1" applyProtection="1">
      <alignment horizontal="left" vertical="center" wrapText="1"/>
      <protection locked="0"/>
    </xf>
    <xf numFmtId="0" fontId="10" fillId="2" borderId="8" xfId="3" applyNumberFormat="1" applyFont="1" applyBorder="1" applyAlignment="1" applyProtection="1">
      <alignment horizontal="left" vertical="center" wrapText="1"/>
      <protection locked="0"/>
    </xf>
    <xf numFmtId="0" fontId="7" fillId="0" borderId="9" xfId="0" applyNumberFormat="1" applyFont="1" applyBorder="1" applyAlignment="1" applyProtection="1">
      <alignment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0" xfId="0" applyNumberFormat="1" applyFont="1" applyBorder="1" applyAlignment="1" applyProtection="1">
      <alignment horizontal="center" vertical="center" wrapText="1"/>
      <protection locked="0"/>
    </xf>
    <xf numFmtId="4" fontId="7" fillId="0" borderId="9" xfId="0" applyNumberFormat="1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3" applyNumberFormat="1" applyFont="1" applyFill="1" applyBorder="1" applyAlignment="1" applyProtection="1">
      <alignment vertical="center" wrapText="1"/>
      <protection locked="0"/>
    </xf>
    <xf numFmtId="0" fontId="10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3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11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7" xfId="3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vertical="center" wrapText="1"/>
      <protection locked="0"/>
    </xf>
    <xf numFmtId="0" fontId="10" fillId="2" borderId="9" xfId="3" quotePrefix="1" applyNumberFormat="1" applyFont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horizontal="center" vertical="center" wrapText="1"/>
      <protection locked="0"/>
    </xf>
    <xf numFmtId="4" fontId="10" fillId="2" borderId="9" xfId="3" applyNumberFormat="1" applyFont="1" applyBorder="1" applyAlignment="1" applyProtection="1">
      <alignment horizontal="center" vertical="center" wrapText="1"/>
      <protection locked="0"/>
    </xf>
    <xf numFmtId="4" fontId="10" fillId="2" borderId="8" xfId="3" applyNumberFormat="1" applyFont="1" applyBorder="1" applyAlignment="1" applyProtection="1">
      <alignment horizontal="center" vertical="center" wrapText="1"/>
      <protection locked="0"/>
    </xf>
    <xf numFmtId="0" fontId="13" fillId="0" borderId="9" xfId="0" applyNumberFormat="1" applyFont="1" applyBorder="1" applyAlignment="1" applyProtection="1">
      <alignment vertical="center" wrapText="1"/>
      <protection locked="0"/>
    </xf>
    <xf numFmtId="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NumberFormat="1" applyFont="1" applyBorder="1" applyAlignment="1" applyProtection="1">
      <alignment vertical="center" wrapText="1"/>
      <protection locked="0"/>
    </xf>
    <xf numFmtId="0" fontId="13" fillId="0" borderId="9" xfId="0" applyNumberFormat="1" applyFont="1" applyBorder="1" applyAlignment="1" applyProtection="1">
      <alignment horizontal="center" vertical="center" wrapText="1"/>
      <protection locked="0"/>
    </xf>
    <xf numFmtId="4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10" xfId="0" applyNumberFormat="1" applyFont="1" applyBorder="1" applyAlignment="1" applyProtection="1">
      <alignment horizontal="center" vertical="center" wrapText="1"/>
      <protection locked="0"/>
    </xf>
    <xf numFmtId="0" fontId="7" fillId="4" borderId="9" xfId="0" applyNumberFormat="1" applyFont="1" applyFill="1" applyBorder="1" applyAlignment="1" applyProtection="1">
      <alignment vertical="center" wrapText="1"/>
      <protection locked="0"/>
    </xf>
    <xf numFmtId="0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9" xfId="0" applyNumberFormat="1" applyFont="1" applyFill="1" applyBorder="1" applyAlignment="1" applyProtection="1">
      <alignment vertical="center" wrapText="1"/>
      <protection locked="0"/>
    </xf>
    <xf numFmtId="4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1" xfId="3" applyNumberFormat="1" applyFont="1" applyBorder="1" applyAlignment="1" applyProtection="1">
      <alignment horizontal="right" vertical="center" wrapText="1"/>
      <protection locked="0"/>
    </xf>
    <xf numFmtId="0" fontId="10" fillId="2" borderId="12" xfId="3" applyNumberFormat="1" applyFont="1" applyBorder="1" applyAlignment="1" applyProtection="1">
      <alignment horizontal="right" vertical="center" wrapText="1"/>
      <protection locked="0"/>
    </xf>
    <xf numFmtId="0" fontId="10" fillId="2" borderId="7" xfId="3" applyNumberFormat="1" applyFont="1" applyBorder="1" applyAlignment="1" applyProtection="1">
      <alignment horizontal="right" vertical="center" wrapText="1"/>
      <protection locked="0"/>
    </xf>
    <xf numFmtId="4" fontId="10" fillId="2" borderId="11" xfId="3" applyNumberFormat="1" applyFont="1" applyBorder="1" applyAlignment="1" applyProtection="1">
      <alignment horizontal="center" vertical="center" wrapText="1"/>
      <protection locked="0"/>
    </xf>
    <xf numFmtId="4" fontId="10" fillId="2" borderId="12" xfId="3" applyNumberFormat="1" applyFont="1" applyBorder="1" applyAlignment="1" applyProtection="1">
      <alignment horizontal="center" vertical="center" wrapText="1"/>
      <protection locked="0"/>
    </xf>
    <xf numFmtId="4" fontId="10" fillId="2" borderId="7" xfId="3" applyNumberFormat="1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5" fillId="5" borderId="11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2" fontId="6" fillId="5" borderId="14" xfId="0" applyNumberFormat="1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14" fontId="6" fillId="5" borderId="16" xfId="0" applyNumberFormat="1" applyFont="1" applyFill="1" applyBorder="1" applyAlignment="1">
      <alignment horizontal="center" vertical="center"/>
    </xf>
    <xf numFmtId="14" fontId="6" fillId="5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14" fontId="6" fillId="5" borderId="17" xfId="0" applyNumberFormat="1" applyFont="1" applyFill="1" applyBorder="1" applyAlignment="1">
      <alignment horizontal="left" vertical="center"/>
    </xf>
    <xf numFmtId="0" fontId="6" fillId="5" borderId="18" xfId="0" applyFont="1" applyFill="1" applyBorder="1" applyAlignment="1">
      <alignment horizontal="left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10" fontId="17" fillId="5" borderId="4" xfId="2" applyNumberFormat="1" applyFont="1" applyFill="1" applyBorder="1" applyAlignment="1">
      <alignment horizontal="center" vertical="top" wrapText="1"/>
    </xf>
    <xf numFmtId="164" fontId="18" fillId="5" borderId="4" xfId="0" applyNumberFormat="1" applyFont="1" applyFill="1" applyBorder="1" applyAlignment="1">
      <alignment horizontal="left" vertical="top" wrapText="1"/>
    </xf>
    <xf numFmtId="10" fontId="18" fillId="5" borderId="4" xfId="2" applyNumberFormat="1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center"/>
    </xf>
    <xf numFmtId="49" fontId="19" fillId="5" borderId="4" xfId="0" applyNumberFormat="1" applyFont="1" applyFill="1" applyBorder="1" applyAlignment="1">
      <alignment horizontal="center" vertical="top" wrapText="1"/>
    </xf>
    <xf numFmtId="10" fontId="20" fillId="5" borderId="4" xfId="0" applyNumberFormat="1" applyFont="1" applyFill="1" applyBorder="1" applyAlignment="1">
      <alignment vertical="top" wrapText="1"/>
    </xf>
    <xf numFmtId="10" fontId="20" fillId="5" borderId="4" xfId="2" applyNumberFormat="1" applyFont="1" applyFill="1" applyBorder="1" applyAlignment="1">
      <alignment vertical="top" wrapText="1"/>
    </xf>
    <xf numFmtId="44" fontId="20" fillId="5" borderId="4" xfId="1" applyFont="1" applyFill="1" applyBorder="1" applyAlignment="1">
      <alignment vertical="top" wrapText="1"/>
    </xf>
    <xf numFmtId="0" fontId="0" fillId="5" borderId="22" xfId="0" applyFill="1" applyBorder="1" applyAlignment="1">
      <alignment vertical="center"/>
    </xf>
    <xf numFmtId="0" fontId="0" fillId="5" borderId="23" xfId="0" applyFill="1" applyBorder="1" applyAlignment="1">
      <alignment vertical="center"/>
    </xf>
    <xf numFmtId="0" fontId="0" fillId="5" borderId="23" xfId="0" applyFill="1" applyBorder="1" applyAlignment="1">
      <alignment vertical="center" wrapText="1"/>
    </xf>
    <xf numFmtId="0" fontId="6" fillId="5" borderId="24" xfId="0" applyFont="1" applyFill="1" applyBorder="1" applyAlignment="1">
      <alignment wrapText="1"/>
    </xf>
    <xf numFmtId="0" fontId="6" fillId="5" borderId="25" xfId="0" applyFont="1" applyFill="1" applyBorder="1" applyAlignment="1">
      <alignment wrapText="1"/>
    </xf>
    <xf numFmtId="0" fontId="6" fillId="5" borderId="26" xfId="0" applyFont="1" applyFill="1" applyBorder="1" applyAlignment="1">
      <alignment wrapText="1"/>
    </xf>
    <xf numFmtId="0" fontId="0" fillId="5" borderId="27" xfId="0" applyFill="1" applyBorder="1"/>
    <xf numFmtId="0" fontId="0" fillId="5" borderId="25" xfId="0" applyFill="1" applyBorder="1"/>
    <xf numFmtId="0" fontId="6" fillId="5" borderId="28" xfId="0" applyFont="1" applyFill="1" applyBorder="1" applyAlignment="1">
      <alignment wrapText="1"/>
    </xf>
    <xf numFmtId="0" fontId="0" fillId="0" borderId="29" xfId="0" applyBorder="1" applyAlignment="1">
      <alignment vertical="center"/>
    </xf>
    <xf numFmtId="0" fontId="6" fillId="5" borderId="29" xfId="0" applyFont="1" applyFill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30" xfId="0" applyBorder="1" applyAlignment="1">
      <alignment vertical="center"/>
    </xf>
    <xf numFmtId="0" fontId="6" fillId="5" borderId="31" xfId="0" applyFont="1" applyFill="1" applyBorder="1"/>
    <xf numFmtId="0" fontId="6" fillId="5" borderId="0" xfId="0" applyFont="1" applyFill="1" applyBorder="1"/>
    <xf numFmtId="0" fontId="0" fillId="5" borderId="0" xfId="0" applyFill="1" applyBorder="1"/>
    <xf numFmtId="0" fontId="6" fillId="5" borderId="28" xfId="0" applyFont="1" applyFill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0" fillId="5" borderId="31" xfId="0" applyFill="1" applyBorder="1"/>
    <xf numFmtId="0" fontId="22" fillId="5" borderId="28" xfId="0" applyFont="1" applyFill="1" applyBorder="1"/>
    <xf numFmtId="0" fontId="0" fillId="0" borderId="0" xfId="0" applyBorder="1" applyAlignment="1">
      <alignment horizontal="center" vertical="center"/>
    </xf>
    <xf numFmtId="0" fontId="22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horizontal="right"/>
    </xf>
    <xf numFmtId="0" fontId="0" fillId="5" borderId="30" xfId="0" applyFill="1" applyBorder="1"/>
    <xf numFmtId="0" fontId="3" fillId="5" borderId="22" xfId="0" applyFont="1" applyFill="1" applyBorder="1"/>
    <xf numFmtId="0" fontId="21" fillId="0" borderId="23" xfId="0" applyFont="1" applyBorder="1" applyAlignment="1">
      <alignment horizontal="center" vertical="center"/>
    </xf>
    <xf numFmtId="0" fontId="3" fillId="5" borderId="23" xfId="0" applyFont="1" applyFill="1" applyBorder="1" applyAlignment="1">
      <alignment wrapText="1"/>
    </xf>
    <xf numFmtId="0" fontId="0" fillId="5" borderId="23" xfId="0" applyFill="1" applyBorder="1"/>
    <xf numFmtId="0" fontId="0" fillId="5" borderId="32" xfId="0" applyFill="1" applyBorder="1"/>
    <xf numFmtId="0" fontId="0" fillId="5" borderId="33" xfId="0" applyFill="1" applyBorder="1"/>
    <xf numFmtId="0" fontId="5" fillId="5" borderId="7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center" vertical="center"/>
    </xf>
    <xf numFmtId="164" fontId="18" fillId="5" borderId="36" xfId="0" applyNumberFormat="1" applyFont="1" applyFill="1" applyBorder="1" applyAlignment="1">
      <alignment horizontal="left" vertical="top" wrapText="1"/>
    </xf>
    <xf numFmtId="44" fontId="20" fillId="5" borderId="36" xfId="1" applyFont="1" applyFill="1" applyBorder="1" applyAlignment="1">
      <alignment vertical="top" wrapText="1"/>
    </xf>
    <xf numFmtId="0" fontId="0" fillId="5" borderId="9" xfId="0" applyFill="1" applyBorder="1" applyAlignment="1">
      <alignment vertical="center"/>
    </xf>
    <xf numFmtId="0" fontId="0" fillId="5" borderId="37" xfId="0" applyFill="1" applyBorder="1"/>
    <xf numFmtId="0" fontId="0" fillId="5" borderId="38" xfId="0" applyFill="1" applyBorder="1"/>
    <xf numFmtId="0" fontId="0" fillId="5" borderId="9" xfId="0" applyFill="1" applyBorder="1"/>
    <xf numFmtId="2" fontId="6" fillId="5" borderId="39" xfId="0" applyNumberFormat="1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6" fillId="5" borderId="40" xfId="0" applyFont="1" applyFill="1" applyBorder="1" applyAlignment="1">
      <alignment horizontal="left" vertical="center" wrapText="1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vertical="center"/>
    </xf>
    <xf numFmtId="49" fontId="19" fillId="5" borderId="45" xfId="0" applyNumberFormat="1" applyFont="1" applyFill="1" applyBorder="1" applyAlignment="1">
      <alignment horizontal="center" vertical="top" wrapText="1"/>
    </xf>
    <xf numFmtId="164" fontId="20" fillId="5" borderId="45" xfId="0" applyNumberFormat="1" applyFont="1" applyFill="1" applyBorder="1" applyAlignment="1">
      <alignment horizontal="left" vertical="top" wrapText="1"/>
    </xf>
    <xf numFmtId="10" fontId="20" fillId="5" borderId="45" xfId="2" applyNumberFormat="1" applyFont="1" applyFill="1" applyBorder="1" applyAlignment="1">
      <alignment vertical="top" wrapText="1"/>
    </xf>
    <xf numFmtId="164" fontId="20" fillId="5" borderId="45" xfId="0" applyNumberFormat="1" applyFont="1" applyFill="1" applyBorder="1" applyAlignment="1">
      <alignment vertical="top" wrapText="1"/>
    </xf>
    <xf numFmtId="164" fontId="20" fillId="5" borderId="46" xfId="0" applyNumberFormat="1" applyFont="1" applyFill="1" applyBorder="1" applyAlignment="1">
      <alignment vertical="top" wrapText="1"/>
    </xf>
  </cellXfs>
  <cellStyles count="5">
    <cellStyle name="Ênfase5" xfId="3" builtinId="45"/>
    <cellStyle name="Moeda" xfId="1" builtinId="4"/>
    <cellStyle name="Normal" xfId="0" builtinId="0"/>
    <cellStyle name="Normal_Plan1" xfId="4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us%20Paulo/Desktop/PREFEITURA%20DE%20FARIA%20LEMOS/PROJETO%20DE%20AMPLIA&#199;&#195;O%20DA%20ESCOLA%20DIOGO%20DE%20VASCONCELOS%20PARTE%2002/PLANILHA%20OR&#199;AMENT&#193;RIA%20AMPLIA&#199;&#195;O%20SALAS%20AULAS%2002%20UNID%20rev%2021-05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FEITURA%20DE%20PATROC&#205;NIO%20DO%20MURIA&#201;\PROJETO%20UBS%20SAPUCAIA%20NOVO\REVIS&#195;O%20PROJETO%2025-09-23\PLANILHA%20OR&#199;AMENT&#193;RIA%20UBS%20T1A%20PATROC&#205;NIO%20DO%20MURIA&#201;%20REV%2026-0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omposição de Custo"/>
      <sheetName val="Memoria de Cálculo"/>
      <sheetName val="Cronograma"/>
    </sheetNames>
    <sheetDataSet>
      <sheetData sheetId="0">
        <row r="3">
          <cell r="A3" t="str">
            <v>OBJETO: Construção de 02 Salas de aula, Pavimento Térreo Escola Municipal Diogo de Vasconcelos</v>
          </cell>
        </row>
        <row r="4">
          <cell r="A4" t="str">
            <v>Endereço da Obra: Rua Cel João Marcelino s/nº - centro - Faria Lemos/MG</v>
          </cell>
          <cell r="I4" t="str">
            <v>DATA:</v>
          </cell>
          <cell r="J4">
            <v>46163</v>
          </cell>
          <cell r="K4" t="str">
            <v>DATA BASE: JANEIRO/2026 ISS 2%</v>
          </cell>
        </row>
        <row r="7">
          <cell r="D7" t="str">
            <v>MOBILIZAÇÃO - CANTEIRO DE OBRAS - DEMOLIÇÕES</v>
          </cell>
        </row>
        <row r="11">
          <cell r="K11">
            <v>7043.7658199999996</v>
          </cell>
        </row>
        <row r="12">
          <cell r="D12" t="str">
            <v>MOVIMENTO DE TERRA</v>
          </cell>
        </row>
        <row r="17">
          <cell r="K17">
            <v>2453.1090393599998</v>
          </cell>
        </row>
        <row r="18">
          <cell r="D18" t="str">
            <v>FUNDAÇÃO E ESTRUTURA</v>
          </cell>
        </row>
        <row r="31">
          <cell r="K31">
            <v>80504.120234888003</v>
          </cell>
        </row>
        <row r="32">
          <cell r="D32" t="str">
            <v>ALVENARIA -  VEDAÇÃO</v>
          </cell>
        </row>
        <row r="34">
          <cell r="K34">
            <v>15020.164836600001</v>
          </cell>
        </row>
        <row r="35">
          <cell r="D35" t="str">
            <v>IMPERMEABILIZAÇÃO</v>
          </cell>
        </row>
        <row r="37">
          <cell r="K37">
            <v>2994.8870851199995</v>
          </cell>
        </row>
        <row r="38">
          <cell r="D38" t="str">
            <v>REVESTIMENTOS - PISOS, PAREDES E TETOS</v>
          </cell>
        </row>
        <row r="56">
          <cell r="K56">
            <v>91563.325018311996</v>
          </cell>
        </row>
        <row r="57">
          <cell r="D57" t="str">
            <v>ESQUADRIAS</v>
          </cell>
        </row>
        <row r="64">
          <cell r="K64">
            <v>7809.2038427200005</v>
          </cell>
        </row>
        <row r="65">
          <cell r="D65" t="str">
            <v>INSTALAÇÕES ELETRICAS</v>
          </cell>
        </row>
        <row r="83">
          <cell r="K83">
            <v>19159.929502000003</v>
          </cell>
        </row>
        <row r="84">
          <cell r="D84" t="str">
            <v>SISTEMA PREVENÇÃO DE INCÊNDIO</v>
          </cell>
        </row>
        <row r="89">
          <cell r="K89">
            <v>846.359374</v>
          </cell>
        </row>
        <row r="90">
          <cell r="D90" t="str">
            <v>DIVERSOS E LIMPEZA DA OBRA</v>
          </cell>
        </row>
        <row r="92">
          <cell r="K92">
            <v>1190.70981953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do BDI"/>
      <sheetName val="Planilha UBS TIA"/>
      <sheetName val="Composições de custo"/>
      <sheetName val="Cronograma"/>
    </sheetNames>
    <sheetDataSet>
      <sheetData sheetId="0" refreshError="1"/>
      <sheetData sheetId="1" refreshError="1"/>
      <sheetData sheetId="2" refreshError="1">
        <row r="371">
          <cell r="C371" t="str">
            <v>Resp. Técnico: Engº Marcus Paulo de Souza Lima - Engº Civil CREA 71.191/D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view="pageBreakPreview" topLeftCell="A69" zoomScale="60" zoomScaleNormal="100" workbookViewId="0">
      <selection activeCell="D86" sqref="D86"/>
    </sheetView>
  </sheetViews>
  <sheetFormatPr defaultRowHeight="14.4" x14ac:dyDescent="0.3"/>
  <cols>
    <col min="2" max="2" width="12.21875" customWidth="1"/>
    <col min="4" max="4" width="111.77734375" customWidth="1"/>
    <col min="7" max="7" width="11.88671875" customWidth="1"/>
    <col min="8" max="8" width="13.33203125" customWidth="1"/>
    <col min="9" max="9" width="13.21875" customWidth="1"/>
  </cols>
  <sheetData>
    <row r="1" spans="1:9" ht="21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1" x14ac:dyDescent="0.3">
      <c r="A2" s="1" t="s">
        <v>1</v>
      </c>
      <c r="B2" s="2"/>
      <c r="C2" s="2"/>
      <c r="D2" s="2"/>
      <c r="E2" s="2"/>
      <c r="F2" s="2"/>
      <c r="G2" s="2"/>
      <c r="H2" s="2"/>
      <c r="I2" s="3"/>
    </row>
    <row r="3" spans="1:9" ht="15.6" x14ac:dyDescent="0.3">
      <c r="A3" s="4" t="s">
        <v>2</v>
      </c>
      <c r="B3" s="5"/>
      <c r="C3" s="5"/>
      <c r="D3" s="5"/>
      <c r="E3" s="6" t="s">
        <v>3</v>
      </c>
      <c r="F3" s="6"/>
      <c r="G3" s="6"/>
      <c r="H3" s="7" t="s">
        <v>4</v>
      </c>
      <c r="I3" s="8">
        <v>0.2278</v>
      </c>
    </row>
    <row r="4" spans="1:9" ht="15.6" x14ac:dyDescent="0.3">
      <c r="A4" s="4" t="s">
        <v>5</v>
      </c>
      <c r="B4" s="5"/>
      <c r="C4" s="5"/>
      <c r="D4" s="5"/>
      <c r="E4" s="6"/>
      <c r="F4" s="6"/>
      <c r="G4" s="6"/>
      <c r="H4" s="9" t="s">
        <v>6</v>
      </c>
      <c r="I4" s="10">
        <v>46163</v>
      </c>
    </row>
    <row r="5" spans="1:9" ht="5.4" customHeight="1" thickBot="1" x14ac:dyDescent="0.35">
      <c r="A5" s="11"/>
      <c r="B5" s="12"/>
      <c r="C5" s="13"/>
      <c r="D5" s="14"/>
      <c r="E5" s="13"/>
      <c r="F5" s="15"/>
      <c r="G5" s="16"/>
      <c r="H5" s="16"/>
      <c r="I5" s="17">
        <v>1</v>
      </c>
    </row>
    <row r="6" spans="1:9" ht="42" thickBot="1" x14ac:dyDescent="0.35">
      <c r="A6" s="18"/>
      <c r="B6" s="18" t="s">
        <v>7</v>
      </c>
      <c r="C6" s="19" t="s">
        <v>224</v>
      </c>
      <c r="D6" s="18" t="s">
        <v>8</v>
      </c>
      <c r="E6" s="18" t="s">
        <v>9</v>
      </c>
      <c r="F6" s="20" t="s">
        <v>10</v>
      </c>
      <c r="G6" s="19" t="s">
        <v>11</v>
      </c>
      <c r="H6" s="19" t="s">
        <v>12</v>
      </c>
      <c r="I6" s="19" t="s">
        <v>13</v>
      </c>
    </row>
    <row r="7" spans="1:9" ht="15" thickBot="1" x14ac:dyDescent="0.35">
      <c r="A7" s="21"/>
      <c r="B7" s="21"/>
      <c r="C7" s="22">
        <v>1</v>
      </c>
      <c r="D7" s="21" t="s">
        <v>14</v>
      </c>
      <c r="E7" s="21"/>
      <c r="F7" s="23"/>
      <c r="G7" s="24"/>
      <c r="H7" s="24"/>
      <c r="I7" s="24"/>
    </row>
    <row r="8" spans="1:9" ht="55.8" thickBot="1" x14ac:dyDescent="0.35">
      <c r="A8" s="25" t="s">
        <v>15</v>
      </c>
      <c r="B8" s="26" t="s">
        <v>16</v>
      </c>
      <c r="C8" s="27" t="s">
        <v>17</v>
      </c>
      <c r="D8" s="25" t="s">
        <v>18</v>
      </c>
      <c r="E8" s="26" t="s">
        <v>19</v>
      </c>
      <c r="F8" s="28">
        <v>1</v>
      </c>
      <c r="G8" s="29">
        <v>1206.72</v>
      </c>
      <c r="H8" s="29">
        <f>($I$3+$I$5)*G8</f>
        <v>1481.6108160000001</v>
      </c>
      <c r="I8" s="29">
        <f>H8*F8</f>
        <v>1481.6108160000001</v>
      </c>
    </row>
    <row r="9" spans="1:9" ht="42" thickBot="1" x14ac:dyDescent="0.35">
      <c r="A9" s="25" t="str">
        <f>A8</f>
        <v>SICOR</v>
      </c>
      <c r="B9" s="26" t="s">
        <v>20</v>
      </c>
      <c r="C9" s="27" t="s">
        <v>21</v>
      </c>
      <c r="D9" s="25" t="s">
        <v>22</v>
      </c>
      <c r="E9" s="26" t="s">
        <v>23</v>
      </c>
      <c r="F9" s="28">
        <f>(12.3+12.45)*2</f>
        <v>49.5</v>
      </c>
      <c r="G9" s="29">
        <v>64.66</v>
      </c>
      <c r="H9" s="29">
        <f>($I$3+$I$5)*G9</f>
        <v>79.389547999999991</v>
      </c>
      <c r="I9" s="29">
        <f>H9*F9</f>
        <v>3929.7826259999997</v>
      </c>
    </row>
    <row r="10" spans="1:9" ht="42" thickBot="1" x14ac:dyDescent="0.35">
      <c r="A10" s="25" t="str">
        <f>A8</f>
        <v>SICOR</v>
      </c>
      <c r="B10" s="26" t="s">
        <v>24</v>
      </c>
      <c r="C10" s="27" t="s">
        <v>25</v>
      </c>
      <c r="D10" s="25" t="s">
        <v>26</v>
      </c>
      <c r="E10" s="26" t="s">
        <v>27</v>
      </c>
      <c r="F10" s="28">
        <f>(13*1.5)</f>
        <v>19.5</v>
      </c>
      <c r="G10" s="29">
        <v>68.180000000000007</v>
      </c>
      <c r="H10" s="29">
        <f>($I$3+$I$5)*G10</f>
        <v>83.711404000000002</v>
      </c>
      <c r="I10" s="29">
        <f>H10*F10</f>
        <v>1632.372378</v>
      </c>
    </row>
    <row r="11" spans="1:9" ht="15" thickBot="1" x14ac:dyDescent="0.35">
      <c r="A11" s="30"/>
      <c r="B11" s="31"/>
      <c r="C11" s="32"/>
      <c r="D11" s="33" t="s">
        <v>28</v>
      </c>
      <c r="E11" s="31"/>
      <c r="F11" s="34"/>
      <c r="G11" s="35"/>
      <c r="H11" s="36">
        <f>SUM(I8:I10)</f>
        <v>7043.7658199999996</v>
      </c>
      <c r="I11" s="37"/>
    </row>
    <row r="12" spans="1:9" ht="15" thickBot="1" x14ac:dyDescent="0.35">
      <c r="A12" s="38"/>
      <c r="B12" s="39" t="s">
        <v>29</v>
      </c>
      <c r="C12" s="22">
        <v>2</v>
      </c>
      <c r="D12" s="38" t="s">
        <v>30</v>
      </c>
      <c r="E12" s="40"/>
      <c r="F12" s="41"/>
      <c r="G12" s="42"/>
      <c r="H12" s="42"/>
      <c r="I12" s="42"/>
    </row>
    <row r="13" spans="1:9" ht="28.2" thickBot="1" x14ac:dyDescent="0.35">
      <c r="A13" s="25" t="str">
        <f>A9</f>
        <v>SICOR</v>
      </c>
      <c r="B13" s="26" t="s">
        <v>31</v>
      </c>
      <c r="C13" s="27" t="s">
        <v>32</v>
      </c>
      <c r="D13" s="25" t="s">
        <v>33</v>
      </c>
      <c r="E13" s="26" t="s">
        <v>34</v>
      </c>
      <c r="F13" s="28">
        <f>(12*1*1*1)+4.32</f>
        <v>16.32</v>
      </c>
      <c r="G13" s="29">
        <v>48.73</v>
      </c>
      <c r="H13" s="29">
        <f>($I$3+$I$5)*G13</f>
        <v>59.830693999999994</v>
      </c>
      <c r="I13" s="29">
        <f>H13*F13</f>
        <v>976.43692607999992</v>
      </c>
    </row>
    <row r="14" spans="1:9" ht="15" thickBot="1" x14ac:dyDescent="0.35">
      <c r="A14" s="25" t="str">
        <f>A13</f>
        <v>SICOR</v>
      </c>
      <c r="B14" s="26" t="s">
        <v>35</v>
      </c>
      <c r="C14" s="27" t="s">
        <v>36</v>
      </c>
      <c r="D14" s="25" t="s">
        <v>37</v>
      </c>
      <c r="E14" s="26" t="s">
        <v>34</v>
      </c>
      <c r="F14" s="28">
        <f>F13-F24</f>
        <v>6</v>
      </c>
      <c r="G14" s="29">
        <v>84.9</v>
      </c>
      <c r="H14" s="29">
        <f>($I$3+$I$5)*G14</f>
        <v>104.24022000000001</v>
      </c>
      <c r="I14" s="29">
        <f>H14*F14</f>
        <v>625.44132000000002</v>
      </c>
    </row>
    <row r="15" spans="1:9" ht="42" thickBot="1" x14ac:dyDescent="0.35">
      <c r="A15" s="25" t="str">
        <f>A24</f>
        <v>SINAPI</v>
      </c>
      <c r="B15" s="26">
        <v>100978</v>
      </c>
      <c r="C15" s="27" t="s">
        <v>38</v>
      </c>
      <c r="D15" s="43" t="s">
        <v>39</v>
      </c>
      <c r="E15" s="26" t="s">
        <v>34</v>
      </c>
      <c r="F15" s="28">
        <f>F13-F14</f>
        <v>10.32</v>
      </c>
      <c r="G15" s="29">
        <v>7.18</v>
      </c>
      <c r="H15" s="29">
        <f>($I$3+$I$5)*G15</f>
        <v>8.8156040000000004</v>
      </c>
      <c r="I15" s="29">
        <f>H15*F15</f>
        <v>90.977033280000001</v>
      </c>
    </row>
    <row r="16" spans="1:9" ht="28.2" thickBot="1" x14ac:dyDescent="0.35">
      <c r="A16" s="25" t="str">
        <f>A14</f>
        <v>SICOR</v>
      </c>
      <c r="B16" s="26" t="s">
        <v>40</v>
      </c>
      <c r="C16" s="27" t="s">
        <v>41</v>
      </c>
      <c r="D16" s="25" t="s">
        <v>42</v>
      </c>
      <c r="E16" s="26" t="s">
        <v>34</v>
      </c>
      <c r="F16" s="28">
        <f>F15</f>
        <v>10.32</v>
      </c>
      <c r="G16" s="44">
        <v>60</v>
      </c>
      <c r="H16" s="29">
        <f>($I$3+$I$5)*G16</f>
        <v>73.668000000000006</v>
      </c>
      <c r="I16" s="29">
        <f>H16*F16</f>
        <v>760.25376000000006</v>
      </c>
    </row>
    <row r="17" spans="1:9" ht="15" thickBot="1" x14ac:dyDescent="0.35">
      <c r="A17" s="30"/>
      <c r="B17" s="31"/>
      <c r="C17" s="32"/>
      <c r="D17" s="33" t="s">
        <v>43</v>
      </c>
      <c r="E17" s="31"/>
      <c r="F17" s="34"/>
      <c r="G17" s="35"/>
      <c r="H17" s="36">
        <f>SUM(I13:I16)</f>
        <v>2453.1090393599998</v>
      </c>
      <c r="I17" s="37"/>
    </row>
    <row r="18" spans="1:9" ht="15" thickBot="1" x14ac:dyDescent="0.35">
      <c r="A18" s="38"/>
      <c r="B18" s="40"/>
      <c r="C18" s="22">
        <v>3</v>
      </c>
      <c r="D18" s="38" t="s">
        <v>44</v>
      </c>
      <c r="E18" s="40"/>
      <c r="F18" s="41"/>
      <c r="G18" s="42"/>
      <c r="H18" s="42"/>
      <c r="I18" s="42"/>
    </row>
    <row r="19" spans="1:9" ht="15" thickBot="1" x14ac:dyDescent="0.35">
      <c r="A19" s="25"/>
      <c r="B19" s="26"/>
      <c r="C19" s="45"/>
      <c r="D19" s="46" t="s">
        <v>45</v>
      </c>
      <c r="E19" s="26"/>
      <c r="F19" s="28"/>
      <c r="G19" s="29"/>
      <c r="H19" s="29"/>
      <c r="I19" s="29"/>
    </row>
    <row r="20" spans="1:9" ht="15" thickBot="1" x14ac:dyDescent="0.35">
      <c r="A20" s="25" t="str">
        <f>A16</f>
        <v>SICOR</v>
      </c>
      <c r="B20" s="26" t="s">
        <v>46</v>
      </c>
      <c r="C20" s="27" t="s">
        <v>47</v>
      </c>
      <c r="D20" s="25" t="s">
        <v>48</v>
      </c>
      <c r="E20" s="26" t="s">
        <v>49</v>
      </c>
      <c r="F20" s="28">
        <f>118.46+269.13</f>
        <v>387.59</v>
      </c>
      <c r="G20" s="29">
        <v>13.84</v>
      </c>
      <c r="H20" s="29">
        <f>($I$3+$I$5)*G20</f>
        <v>16.992751999999999</v>
      </c>
      <c r="I20" s="29">
        <f>H20*F20</f>
        <v>6586.2207476799995</v>
      </c>
    </row>
    <row r="21" spans="1:9" ht="15" thickBot="1" x14ac:dyDescent="0.35">
      <c r="A21" s="25" t="str">
        <f>A20</f>
        <v>SICOR</v>
      </c>
      <c r="B21" s="26" t="s">
        <v>50</v>
      </c>
      <c r="C21" s="27" t="s">
        <v>51</v>
      </c>
      <c r="D21" s="25" t="s">
        <v>52</v>
      </c>
      <c r="E21" s="26" t="s">
        <v>53</v>
      </c>
      <c r="F21" s="28">
        <f>63.43</f>
        <v>63.43</v>
      </c>
      <c r="G21" s="29">
        <v>14.6</v>
      </c>
      <c r="H21" s="29">
        <f>($I$3+$I$5)*G21</f>
        <v>17.925879999999999</v>
      </c>
      <c r="I21" s="29">
        <f>H21*F21</f>
        <v>1137.0385684</v>
      </c>
    </row>
    <row r="22" spans="1:9" ht="15" thickBot="1" x14ac:dyDescent="0.35">
      <c r="A22" s="43" t="str">
        <f>A21</f>
        <v>SICOR</v>
      </c>
      <c r="B22" s="47" t="s">
        <v>54</v>
      </c>
      <c r="C22" s="27" t="s">
        <v>55</v>
      </c>
      <c r="D22" s="43" t="s">
        <v>56</v>
      </c>
      <c r="E22" s="47" t="s">
        <v>34</v>
      </c>
      <c r="F22" s="48">
        <f>12*1*1*0.05</f>
        <v>0.60000000000000009</v>
      </c>
      <c r="G22" s="44">
        <v>214.96</v>
      </c>
      <c r="H22" s="44">
        <f>($I$3+$I$5)*G22</f>
        <v>263.927888</v>
      </c>
      <c r="I22" s="44">
        <f>H22*F22</f>
        <v>158.35673280000003</v>
      </c>
    </row>
    <row r="23" spans="1:9" ht="15" thickBot="1" x14ac:dyDescent="0.35">
      <c r="A23" s="25" t="str">
        <f>A22</f>
        <v>SICOR</v>
      </c>
      <c r="B23" s="26" t="s">
        <v>57</v>
      </c>
      <c r="C23" s="27" t="s">
        <v>58</v>
      </c>
      <c r="D23" s="25" t="s">
        <v>59</v>
      </c>
      <c r="E23" s="26" t="s">
        <v>27</v>
      </c>
      <c r="F23" s="28">
        <f>0+58.16</f>
        <v>58.16</v>
      </c>
      <c r="G23" s="29">
        <v>64.069999999999993</v>
      </c>
      <c r="H23" s="29">
        <f>($I$3+$I$5)*G23</f>
        <v>78.665145999999993</v>
      </c>
      <c r="I23" s="29">
        <f>H23*F23</f>
        <v>4575.1648913599993</v>
      </c>
    </row>
    <row r="24" spans="1:9" ht="28.2" thickBot="1" x14ac:dyDescent="0.35">
      <c r="A24" s="25" t="s">
        <v>60</v>
      </c>
      <c r="B24" s="26">
        <v>94971</v>
      </c>
      <c r="C24" s="27" t="s">
        <v>61</v>
      </c>
      <c r="D24" s="25" t="s">
        <v>62</v>
      </c>
      <c r="E24" s="26" t="s">
        <v>34</v>
      </c>
      <c r="F24" s="28">
        <f>6+4.32</f>
        <v>10.32</v>
      </c>
      <c r="G24" s="29">
        <v>566.75</v>
      </c>
      <c r="H24" s="29">
        <f>($I$3+$I$5)*G24</f>
        <v>695.85564999999997</v>
      </c>
      <c r="I24" s="29">
        <f>H24*F24</f>
        <v>7181.2303080000002</v>
      </c>
    </row>
    <row r="25" spans="1:9" ht="15" thickBot="1" x14ac:dyDescent="0.35">
      <c r="A25" s="25"/>
      <c r="B25" s="26"/>
      <c r="C25" s="45"/>
      <c r="D25" s="46" t="s">
        <v>63</v>
      </c>
      <c r="E25" s="26"/>
      <c r="F25" s="28"/>
      <c r="G25" s="29"/>
      <c r="H25" s="29"/>
      <c r="I25" s="29"/>
    </row>
    <row r="26" spans="1:9" ht="42" thickBot="1" x14ac:dyDescent="0.35">
      <c r="A26" s="25" t="str">
        <f>A20</f>
        <v>SICOR</v>
      </c>
      <c r="B26" s="26" t="s">
        <v>64</v>
      </c>
      <c r="C26" s="27" t="s">
        <v>65</v>
      </c>
      <c r="D26" s="25" t="s">
        <v>66</v>
      </c>
      <c r="E26" s="26" t="s">
        <v>27</v>
      </c>
      <c r="F26" s="28">
        <f>78.65+69.06+107.64</f>
        <v>255.35000000000002</v>
      </c>
      <c r="G26" s="29">
        <v>82.38</v>
      </c>
      <c r="H26" s="29">
        <f>($I$3+$I$5)*G26</f>
        <v>101.146164</v>
      </c>
      <c r="I26" s="29">
        <f>H26*F26</f>
        <v>25827.672977400001</v>
      </c>
    </row>
    <row r="27" spans="1:9" ht="15" thickBot="1" x14ac:dyDescent="0.35">
      <c r="A27" s="25" t="str">
        <f>A20</f>
        <v>SICOR</v>
      </c>
      <c r="B27" s="26" t="s">
        <v>46</v>
      </c>
      <c r="C27" s="27" t="s">
        <v>67</v>
      </c>
      <c r="D27" s="25" t="s">
        <v>48</v>
      </c>
      <c r="E27" s="26" t="s">
        <v>49</v>
      </c>
      <c r="F27" s="28">
        <f>325.77+269.13+489.04</f>
        <v>1083.94</v>
      </c>
      <c r="G27" s="29">
        <v>13.84</v>
      </c>
      <c r="H27" s="29">
        <f>($I$3+$I$5)*G27</f>
        <v>16.992751999999999</v>
      </c>
      <c r="I27" s="29">
        <f>H27*F27</f>
        <v>18419.123602880001</v>
      </c>
    </row>
    <row r="28" spans="1:9" ht="15" thickBot="1" x14ac:dyDescent="0.35">
      <c r="A28" s="25" t="str">
        <f>A27</f>
        <v>SICOR</v>
      </c>
      <c r="B28" s="26" t="s">
        <v>50</v>
      </c>
      <c r="C28" s="27" t="s">
        <v>68</v>
      </c>
      <c r="D28" s="25" t="s">
        <v>52</v>
      </c>
      <c r="E28" s="26" t="s">
        <v>53</v>
      </c>
      <c r="F28" s="28">
        <f>58.07+63.43</f>
        <v>121.5</v>
      </c>
      <c r="G28" s="29">
        <v>14.6</v>
      </c>
      <c r="H28" s="29">
        <f>($I$3+$I$5)*G28</f>
        <v>17.925879999999999</v>
      </c>
      <c r="I28" s="29">
        <f>H28*F28</f>
        <v>2177.99442</v>
      </c>
    </row>
    <row r="29" spans="1:9" ht="15" thickBot="1" x14ac:dyDescent="0.35">
      <c r="A29" s="25" t="str">
        <f>A24</f>
        <v>SINAPI</v>
      </c>
      <c r="B29" s="26">
        <v>94971</v>
      </c>
      <c r="C29" s="27" t="s">
        <v>69</v>
      </c>
      <c r="D29" s="25" t="s">
        <v>70</v>
      </c>
      <c r="E29" s="26" t="s">
        <v>34</v>
      </c>
      <c r="F29" s="28">
        <f>3.96+4.32+10.76</f>
        <v>19.04</v>
      </c>
      <c r="G29" s="29">
        <f>G24</f>
        <v>566.75</v>
      </c>
      <c r="H29" s="29">
        <f>($I$3+$I$5)*G29</f>
        <v>695.85564999999997</v>
      </c>
      <c r="I29" s="29">
        <f>H29*F29</f>
        <v>13249.091575999999</v>
      </c>
    </row>
    <row r="30" spans="1:9" ht="28.2" thickBot="1" x14ac:dyDescent="0.35">
      <c r="A30" s="25" t="str">
        <f>A27</f>
        <v>SICOR</v>
      </c>
      <c r="B30" s="26" t="s">
        <v>71</v>
      </c>
      <c r="C30" s="27" t="s">
        <v>72</v>
      </c>
      <c r="D30" s="25" t="s">
        <v>73</v>
      </c>
      <c r="E30" s="26" t="str">
        <f>E29</f>
        <v>M3</v>
      </c>
      <c r="F30" s="28">
        <f>(1.2*2*0.14*0.15)+(4*2.4*0.14*0.15)</f>
        <v>0.252</v>
      </c>
      <c r="G30" s="29">
        <v>3853.28</v>
      </c>
      <c r="H30" s="29">
        <f>($I$3+$I$5)*G30</f>
        <v>4731.0571840000002</v>
      </c>
      <c r="I30" s="29">
        <f>H30*F30</f>
        <v>1192.226410368</v>
      </c>
    </row>
    <row r="31" spans="1:9" ht="15" thickBot="1" x14ac:dyDescent="0.35">
      <c r="A31" s="30"/>
      <c r="B31" s="31"/>
      <c r="C31" s="32"/>
      <c r="D31" s="33" t="s">
        <v>74</v>
      </c>
      <c r="E31" s="31"/>
      <c r="F31" s="34"/>
      <c r="G31" s="35"/>
      <c r="H31" s="36">
        <f>SUM(I20:I30)</f>
        <v>80504.120234888003</v>
      </c>
      <c r="I31" s="37"/>
    </row>
    <row r="32" spans="1:9" ht="15" thickBot="1" x14ac:dyDescent="0.35">
      <c r="A32" s="38"/>
      <c r="B32" s="40"/>
      <c r="C32" s="22">
        <v>4</v>
      </c>
      <c r="D32" s="38" t="s">
        <v>75</v>
      </c>
      <c r="E32" s="40"/>
      <c r="F32" s="41"/>
      <c r="G32" s="42"/>
      <c r="H32" s="42"/>
      <c r="I32" s="42"/>
    </row>
    <row r="33" spans="1:9" ht="28.2" thickBot="1" x14ac:dyDescent="0.35">
      <c r="A33" s="25" t="str">
        <f>A10</f>
        <v>SICOR</v>
      </c>
      <c r="B33" s="26" t="s">
        <v>76</v>
      </c>
      <c r="C33" s="27" t="s">
        <v>77</v>
      </c>
      <c r="D33" s="25" t="s">
        <v>78</v>
      </c>
      <c r="E33" s="26" t="s">
        <v>27</v>
      </c>
      <c r="F33" s="28">
        <v>196.9</v>
      </c>
      <c r="G33" s="29">
        <v>62.13</v>
      </c>
      <c r="H33" s="29">
        <f>($I$3+$I$5)*G33</f>
        <v>76.283214000000001</v>
      </c>
      <c r="I33" s="29">
        <f>H33*F33</f>
        <v>15020.164836600001</v>
      </c>
    </row>
    <row r="34" spans="1:9" ht="15" thickBot="1" x14ac:dyDescent="0.35">
      <c r="A34" s="30"/>
      <c r="B34" s="31"/>
      <c r="C34" s="32"/>
      <c r="D34" s="33" t="s">
        <v>79</v>
      </c>
      <c r="E34" s="31"/>
      <c r="F34" s="34"/>
      <c r="G34" s="35"/>
      <c r="H34" s="36">
        <f>SUM(I33:I33)</f>
        <v>15020.164836600001</v>
      </c>
      <c r="I34" s="37"/>
    </row>
    <row r="35" spans="1:9" ht="15" thickBot="1" x14ac:dyDescent="0.35">
      <c r="A35" s="38"/>
      <c r="B35" s="40"/>
      <c r="C35" s="22">
        <v>5</v>
      </c>
      <c r="D35" s="38" t="s">
        <v>80</v>
      </c>
      <c r="E35" s="40"/>
      <c r="F35" s="41"/>
      <c r="G35" s="42"/>
      <c r="H35" s="42"/>
      <c r="I35" s="42"/>
    </row>
    <row r="36" spans="1:9" ht="15" thickBot="1" x14ac:dyDescent="0.35">
      <c r="A36" s="25" t="str">
        <f>A29</f>
        <v>SINAPI</v>
      </c>
      <c r="B36" s="26">
        <v>98557</v>
      </c>
      <c r="C36" s="27" t="s">
        <v>81</v>
      </c>
      <c r="D36" s="25" t="s">
        <v>82</v>
      </c>
      <c r="E36" s="26" t="s">
        <v>83</v>
      </c>
      <c r="F36" s="28">
        <v>58.16</v>
      </c>
      <c r="G36" s="29">
        <v>41.94</v>
      </c>
      <c r="H36" s="29">
        <f>($I$3+$I$5)*G36</f>
        <v>51.493931999999994</v>
      </c>
      <c r="I36" s="29">
        <f>H36*F36</f>
        <v>2994.8870851199995</v>
      </c>
    </row>
    <row r="37" spans="1:9" ht="15" thickBot="1" x14ac:dyDescent="0.35">
      <c r="A37" s="30"/>
      <c r="B37" s="31"/>
      <c r="C37" s="32"/>
      <c r="D37" s="33" t="s">
        <v>84</v>
      </c>
      <c r="E37" s="31"/>
      <c r="F37" s="34"/>
      <c r="G37" s="35"/>
      <c r="H37" s="36">
        <f>SUM(I36:I36)</f>
        <v>2994.8870851199995</v>
      </c>
      <c r="I37" s="37"/>
    </row>
    <row r="38" spans="1:9" ht="15" thickBot="1" x14ac:dyDescent="0.35">
      <c r="A38" s="38"/>
      <c r="B38" s="40"/>
      <c r="C38" s="22">
        <v>6</v>
      </c>
      <c r="D38" s="38" t="s">
        <v>85</v>
      </c>
      <c r="E38" s="40"/>
      <c r="F38" s="41"/>
      <c r="G38" s="42"/>
      <c r="H38" s="42"/>
      <c r="I38" s="42"/>
    </row>
    <row r="39" spans="1:9" ht="15" thickBot="1" x14ac:dyDescent="0.35">
      <c r="A39" s="25"/>
      <c r="B39" s="26"/>
      <c r="C39" s="45"/>
      <c r="D39" s="46" t="s">
        <v>86</v>
      </c>
      <c r="E39" s="26"/>
      <c r="F39" s="28"/>
      <c r="G39" s="29"/>
      <c r="H39" s="29"/>
      <c r="I39" s="29"/>
    </row>
    <row r="40" spans="1:9" ht="28.2" thickBot="1" x14ac:dyDescent="0.35">
      <c r="A40" s="25" t="str">
        <f>A30</f>
        <v>SICOR</v>
      </c>
      <c r="B40" s="26" t="s">
        <v>87</v>
      </c>
      <c r="C40" s="27" t="s">
        <v>88</v>
      </c>
      <c r="D40" s="25" t="s">
        <v>89</v>
      </c>
      <c r="E40" s="26" t="s">
        <v>27</v>
      </c>
      <c r="F40" s="28">
        <f>5*10*2</f>
        <v>100</v>
      </c>
      <c r="G40" s="29">
        <v>133.13999999999999</v>
      </c>
      <c r="H40" s="29">
        <f>($I$3+$I$5)*G40</f>
        <v>163.469292</v>
      </c>
      <c r="I40" s="29">
        <f>H40*F40</f>
        <v>16346.929199999999</v>
      </c>
    </row>
    <row r="41" spans="1:9" ht="28.2" thickBot="1" x14ac:dyDescent="0.35">
      <c r="A41" s="25" t="str">
        <f>A40</f>
        <v>SICOR</v>
      </c>
      <c r="B41" s="26" t="s">
        <v>90</v>
      </c>
      <c r="C41" s="27" t="s">
        <v>91</v>
      </c>
      <c r="D41" s="25" t="s">
        <v>92</v>
      </c>
      <c r="E41" s="26" t="s">
        <v>27</v>
      </c>
      <c r="F41" s="28">
        <f>F40</f>
        <v>100</v>
      </c>
      <c r="G41" s="29">
        <v>42.36</v>
      </c>
      <c r="H41" s="29">
        <f>($I$3+$I$5)*G41</f>
        <v>52.009608</v>
      </c>
      <c r="I41" s="29">
        <f>H41*F41</f>
        <v>5200.9607999999998</v>
      </c>
    </row>
    <row r="42" spans="1:9" ht="42" thickBot="1" x14ac:dyDescent="0.35">
      <c r="A42" s="25" t="str">
        <f>A41</f>
        <v>SICOR</v>
      </c>
      <c r="B42" s="26" t="s">
        <v>93</v>
      </c>
      <c r="C42" s="27" t="s">
        <v>94</v>
      </c>
      <c r="D42" s="25" t="s">
        <v>95</v>
      </c>
      <c r="E42" s="26" t="s">
        <v>27</v>
      </c>
      <c r="F42" s="28">
        <f>F41</f>
        <v>100</v>
      </c>
      <c r="G42" s="29">
        <v>87.7</v>
      </c>
      <c r="H42" s="29">
        <f>($I$3+$I$5)*G42</f>
        <v>107.67806</v>
      </c>
      <c r="I42" s="29">
        <f>H42*F42</f>
        <v>10767.806</v>
      </c>
    </row>
    <row r="43" spans="1:9" ht="28.2" thickBot="1" x14ac:dyDescent="0.35">
      <c r="A43" s="25" t="str">
        <f>A41</f>
        <v>SICOR</v>
      </c>
      <c r="B43" s="26" t="s">
        <v>96</v>
      </c>
      <c r="C43" s="27" t="s">
        <v>97</v>
      </c>
      <c r="D43" s="25" t="s">
        <v>98</v>
      </c>
      <c r="E43" s="26" t="s">
        <v>99</v>
      </c>
      <c r="F43" s="28">
        <f>((5+8)*2*2)+10.45+2+2</f>
        <v>66.45</v>
      </c>
      <c r="G43" s="29">
        <v>13.6</v>
      </c>
      <c r="H43" s="29">
        <f>($I$3+$I$5)*G43</f>
        <v>16.698080000000001</v>
      </c>
      <c r="I43" s="29">
        <f>H43*F43</f>
        <v>1109.5874160000001</v>
      </c>
    </row>
    <row r="44" spans="1:9" ht="15" thickBot="1" x14ac:dyDescent="0.35">
      <c r="A44" s="25" t="str">
        <f>A43</f>
        <v>SICOR</v>
      </c>
      <c r="B44" s="26" t="s">
        <v>100</v>
      </c>
      <c r="C44" s="27" t="s">
        <v>101</v>
      </c>
      <c r="D44" s="25" t="s">
        <v>102</v>
      </c>
      <c r="E44" s="26" t="str">
        <f>E42</f>
        <v>M2</v>
      </c>
      <c r="F44" s="28">
        <f>(0.8*0.15*2)</f>
        <v>0.24</v>
      </c>
      <c r="G44" s="29">
        <v>389.67</v>
      </c>
      <c r="H44" s="29">
        <f>($I$3+$I$5)*G44</f>
        <v>478.436826</v>
      </c>
      <c r="I44" s="29">
        <f>H44*F44</f>
        <v>114.82483823999999</v>
      </c>
    </row>
    <row r="45" spans="1:9" ht="15" thickBot="1" x14ac:dyDescent="0.35">
      <c r="A45" s="25"/>
      <c r="B45" s="26"/>
      <c r="C45" s="45"/>
      <c r="D45" s="46" t="s">
        <v>103</v>
      </c>
      <c r="E45" s="26"/>
      <c r="F45" s="28"/>
      <c r="G45" s="29"/>
      <c r="H45" s="29"/>
      <c r="I45" s="29"/>
    </row>
    <row r="46" spans="1:9" ht="28.2" thickBot="1" x14ac:dyDescent="0.35">
      <c r="A46" s="43" t="str">
        <f>A41</f>
        <v>SICOR</v>
      </c>
      <c r="B46" s="47" t="s">
        <v>104</v>
      </c>
      <c r="C46" s="49" t="s">
        <v>105</v>
      </c>
      <c r="D46" s="43" t="s">
        <v>106</v>
      </c>
      <c r="E46" s="47" t="s">
        <v>27</v>
      </c>
      <c r="F46" s="48">
        <f>((5+8)*2*3*2)+((10.45+2+2)*3)+((10.45+10.3+10.3)*4)</f>
        <v>323.55</v>
      </c>
      <c r="G46" s="44">
        <v>15.56</v>
      </c>
      <c r="H46" s="44">
        <f t="shared" ref="H46:H51" si="0">($I$3+$I$5)*G46</f>
        <v>19.104568</v>
      </c>
      <c r="I46" s="44">
        <f>H46*F46</f>
        <v>6181.2829764000007</v>
      </c>
    </row>
    <row r="47" spans="1:9" ht="28.2" thickBot="1" x14ac:dyDescent="0.35">
      <c r="A47" s="25" t="str">
        <f>A46</f>
        <v>SICOR</v>
      </c>
      <c r="B47" s="26" t="s">
        <v>107</v>
      </c>
      <c r="C47" s="49" t="s">
        <v>108</v>
      </c>
      <c r="D47" s="25" t="s">
        <v>109</v>
      </c>
      <c r="E47" s="26" t="s">
        <v>27</v>
      </c>
      <c r="F47" s="28">
        <f>F46</f>
        <v>323.55</v>
      </c>
      <c r="G47" s="29">
        <v>42.14</v>
      </c>
      <c r="H47" s="29">
        <f t="shared" si="0"/>
        <v>51.739491999999998</v>
      </c>
      <c r="I47" s="29">
        <f>H47*F47</f>
        <v>16740.3126366</v>
      </c>
    </row>
    <row r="48" spans="1:9" ht="28.2" thickBot="1" x14ac:dyDescent="0.35">
      <c r="A48" s="25" t="str">
        <f>A46</f>
        <v>SICOR</v>
      </c>
      <c r="B48" s="26" t="s">
        <v>110</v>
      </c>
      <c r="C48" s="49" t="s">
        <v>111</v>
      </c>
      <c r="D48" s="25" t="s">
        <v>112</v>
      </c>
      <c r="E48" s="26" t="s">
        <v>27</v>
      </c>
      <c r="F48" s="28">
        <f>((5+8)*2*1.6*2)+((10.3+2)*1.6)</f>
        <v>102.88000000000001</v>
      </c>
      <c r="G48" s="29">
        <v>104.12</v>
      </c>
      <c r="H48" s="29">
        <f t="shared" si="0"/>
        <v>127.838536</v>
      </c>
      <c r="I48" s="29">
        <f>H48*F48</f>
        <v>13152.028583680001</v>
      </c>
    </row>
    <row r="49" spans="1:9" ht="15" thickBot="1" x14ac:dyDescent="0.35">
      <c r="A49" s="25" t="str">
        <f>A46</f>
        <v>SICOR</v>
      </c>
      <c r="B49" s="26" t="s">
        <v>113</v>
      </c>
      <c r="C49" s="49" t="s">
        <v>114</v>
      </c>
      <c r="D49" s="25" t="s">
        <v>115</v>
      </c>
      <c r="E49" s="26" t="s">
        <v>27</v>
      </c>
      <c r="F49" s="28">
        <f>F46-F48</f>
        <v>220.67000000000002</v>
      </c>
      <c r="G49" s="29">
        <v>25.75</v>
      </c>
      <c r="H49" s="29">
        <f t="shared" si="0"/>
        <v>31.615850000000002</v>
      </c>
      <c r="I49" s="29">
        <f>H49*F49</f>
        <v>6976.6696195000013</v>
      </c>
    </row>
    <row r="50" spans="1:9" ht="28.2" thickBot="1" x14ac:dyDescent="0.35">
      <c r="A50" s="25" t="str">
        <f>A48</f>
        <v>SICOR</v>
      </c>
      <c r="B50" s="26" t="s">
        <v>116</v>
      </c>
      <c r="C50" s="49" t="s">
        <v>117</v>
      </c>
      <c r="D50" s="25" t="s">
        <v>118</v>
      </c>
      <c r="E50" s="26" t="s">
        <v>27</v>
      </c>
      <c r="F50" s="28">
        <f>F46-F48</f>
        <v>220.67000000000002</v>
      </c>
      <c r="G50" s="29">
        <v>0.70199999999999996</v>
      </c>
      <c r="H50" s="29">
        <f t="shared" si="0"/>
        <v>0.8619156</v>
      </c>
      <c r="I50" s="29">
        <f>H50*F50</f>
        <v>190.19891545200002</v>
      </c>
    </row>
    <row r="51" spans="1:9" ht="15" thickBot="1" x14ac:dyDescent="0.35">
      <c r="A51" s="25" t="s">
        <v>119</v>
      </c>
      <c r="B51" s="26">
        <v>101965</v>
      </c>
      <c r="C51" s="49" t="s">
        <v>120</v>
      </c>
      <c r="D51" s="25" t="s">
        <v>121</v>
      </c>
      <c r="E51" s="26" t="s">
        <v>99</v>
      </c>
      <c r="F51" s="28">
        <f>(2*4)</f>
        <v>8</v>
      </c>
      <c r="G51" s="29">
        <v>118.61</v>
      </c>
      <c r="H51" s="29">
        <f t="shared" si="0"/>
        <v>145.629358</v>
      </c>
      <c r="I51" s="29">
        <f>H51*F51</f>
        <v>1165.034864</v>
      </c>
    </row>
    <row r="52" spans="1:9" ht="15" thickBot="1" x14ac:dyDescent="0.35">
      <c r="A52" s="25"/>
      <c r="B52" s="26"/>
      <c r="C52" s="49"/>
      <c r="D52" s="46" t="s">
        <v>122</v>
      </c>
      <c r="E52" s="26"/>
      <c r="F52" s="28"/>
      <c r="G52" s="29"/>
      <c r="H52" s="29"/>
      <c r="I52" s="29"/>
    </row>
    <row r="53" spans="1:9" ht="28.2" thickBot="1" x14ac:dyDescent="0.35">
      <c r="A53" s="25" t="str">
        <f>A50</f>
        <v>SICOR</v>
      </c>
      <c r="B53" s="26" t="str">
        <f>B50</f>
        <v>ED-50453</v>
      </c>
      <c r="C53" s="49" t="s">
        <v>123</v>
      </c>
      <c r="D53" s="25" t="s">
        <v>118</v>
      </c>
      <c r="E53" s="26" t="s">
        <v>27</v>
      </c>
      <c r="F53" s="28">
        <f>F54</f>
        <v>100.9</v>
      </c>
      <c r="G53" s="29">
        <f>G50</f>
        <v>0.70199999999999996</v>
      </c>
      <c r="H53" s="29">
        <f>($I$3+$I$5)*G53</f>
        <v>0.8619156</v>
      </c>
      <c r="I53" s="29">
        <f>H53*F53</f>
        <v>86.96728404000001</v>
      </c>
    </row>
    <row r="54" spans="1:9" ht="15" thickBot="1" x14ac:dyDescent="0.35">
      <c r="A54" s="25" t="str">
        <f>A50</f>
        <v>SICOR</v>
      </c>
      <c r="B54" s="26" t="s">
        <v>124</v>
      </c>
      <c r="C54" s="49" t="s">
        <v>125</v>
      </c>
      <c r="D54" s="25" t="s">
        <v>126</v>
      </c>
      <c r="E54" s="26" t="s">
        <v>27</v>
      </c>
      <c r="F54" s="28">
        <f>(5*8*2)+(10.45*2)</f>
        <v>100.9</v>
      </c>
      <c r="G54" s="29">
        <v>28.77</v>
      </c>
      <c r="H54" s="29">
        <f>($I$3+$I$5)*G54</f>
        <v>35.323805999999998</v>
      </c>
      <c r="I54" s="29">
        <f>H54*F54</f>
        <v>3564.1720254000002</v>
      </c>
    </row>
    <row r="55" spans="1:9" ht="28.2" thickBot="1" x14ac:dyDescent="0.35">
      <c r="A55" s="25" t="str">
        <f>A54</f>
        <v>SICOR</v>
      </c>
      <c r="B55" s="26" t="s">
        <v>127</v>
      </c>
      <c r="C55" s="49" t="s">
        <v>128</v>
      </c>
      <c r="D55" s="25" t="s">
        <v>129</v>
      </c>
      <c r="E55" s="26" t="s">
        <v>83</v>
      </c>
      <c r="F55" s="28">
        <f>F54</f>
        <v>100.9</v>
      </c>
      <c r="G55" s="29">
        <v>80.45</v>
      </c>
      <c r="H55" s="29">
        <f>($I$3+$I$5)*G55</f>
        <v>98.776510000000002</v>
      </c>
      <c r="I55" s="29">
        <f>H55*F55</f>
        <v>9966.5498590000007</v>
      </c>
    </row>
    <row r="56" spans="1:9" ht="15" thickBot="1" x14ac:dyDescent="0.35">
      <c r="A56" s="30"/>
      <c r="B56" s="31"/>
      <c r="C56" s="32"/>
      <c r="D56" s="33" t="s">
        <v>130</v>
      </c>
      <c r="E56" s="31"/>
      <c r="F56" s="34"/>
      <c r="G56" s="35"/>
      <c r="H56" s="36">
        <f>SUM(I40:I55)</f>
        <v>91563.325018311996</v>
      </c>
      <c r="I56" s="37"/>
    </row>
    <row r="57" spans="1:9" ht="15" thickBot="1" x14ac:dyDescent="0.35">
      <c r="A57" s="38"/>
      <c r="B57" s="40"/>
      <c r="C57" s="38">
        <v>7</v>
      </c>
      <c r="D57" s="40" t="s">
        <v>131</v>
      </c>
      <c r="E57" s="38"/>
      <c r="F57" s="40"/>
      <c r="G57" s="38"/>
      <c r="H57" s="38"/>
      <c r="I57" s="40"/>
    </row>
    <row r="58" spans="1:9" ht="15" thickBot="1" x14ac:dyDescent="0.35">
      <c r="A58" s="25"/>
      <c r="B58" s="26"/>
      <c r="C58" s="45"/>
      <c r="D58" s="46" t="s">
        <v>132</v>
      </c>
      <c r="E58" s="26"/>
      <c r="F58" s="28"/>
      <c r="G58" s="29"/>
      <c r="H58" s="29"/>
      <c r="I58" s="29"/>
    </row>
    <row r="59" spans="1:9" ht="28.2" thickBot="1" x14ac:dyDescent="0.35">
      <c r="A59" s="25" t="str">
        <f>A54</f>
        <v>SICOR</v>
      </c>
      <c r="B59" s="26" t="s">
        <v>133</v>
      </c>
      <c r="C59" s="27" t="s">
        <v>134</v>
      </c>
      <c r="D59" s="25" t="s">
        <v>135</v>
      </c>
      <c r="E59" s="26" t="s">
        <v>136</v>
      </c>
      <c r="F59" s="28">
        <v>2</v>
      </c>
      <c r="G59" s="29">
        <v>1119.53</v>
      </c>
      <c r="H59" s="29">
        <f>($I$3+$I$5)*G59</f>
        <v>1374.5589339999999</v>
      </c>
      <c r="I59" s="29">
        <f>H59*F59</f>
        <v>2749.1178679999998</v>
      </c>
    </row>
    <row r="60" spans="1:9" ht="28.2" thickBot="1" x14ac:dyDescent="0.35">
      <c r="A60" s="25" t="str">
        <f>A59</f>
        <v>SICOR</v>
      </c>
      <c r="B60" s="26" t="s">
        <v>137</v>
      </c>
      <c r="C60" s="27" t="s">
        <v>138</v>
      </c>
      <c r="D60" s="25" t="s">
        <v>139</v>
      </c>
      <c r="E60" s="26" t="s">
        <v>27</v>
      </c>
      <c r="F60" s="28">
        <f>0.8*2.1*2*2</f>
        <v>6.7200000000000006</v>
      </c>
      <c r="G60" s="29">
        <v>43.14</v>
      </c>
      <c r="H60" s="29">
        <f>($I$3+$I$5)*G60</f>
        <v>52.967292</v>
      </c>
      <c r="I60" s="29">
        <f>H60*F60</f>
        <v>355.94020224000002</v>
      </c>
    </row>
    <row r="61" spans="1:9" ht="28.2" thickBot="1" x14ac:dyDescent="0.35">
      <c r="A61" s="25" t="str">
        <f>A59</f>
        <v>SICOR</v>
      </c>
      <c r="B61" s="26" t="s">
        <v>140</v>
      </c>
      <c r="C61" s="27" t="s">
        <v>141</v>
      </c>
      <c r="D61" s="25" t="s">
        <v>142</v>
      </c>
      <c r="E61" s="26" t="s">
        <v>83</v>
      </c>
      <c r="F61" s="28">
        <f>F60</f>
        <v>6.7200000000000006</v>
      </c>
      <c r="G61" s="29">
        <v>37.18</v>
      </c>
      <c r="H61" s="29">
        <f>($I$3+$I$5)*G61</f>
        <v>45.649603999999997</v>
      </c>
      <c r="I61" s="29">
        <f>H61*F61</f>
        <v>306.76533888</v>
      </c>
    </row>
    <row r="62" spans="1:9" ht="15" thickBot="1" x14ac:dyDescent="0.35">
      <c r="A62" s="25"/>
      <c r="B62" s="26"/>
      <c r="C62" s="45"/>
      <c r="D62" s="46" t="s">
        <v>143</v>
      </c>
      <c r="E62" s="26"/>
      <c r="F62" s="28"/>
      <c r="G62" s="29"/>
      <c r="H62" s="29"/>
      <c r="I62" s="29"/>
    </row>
    <row r="63" spans="1:9" ht="42" thickBot="1" x14ac:dyDescent="0.35">
      <c r="A63" s="25" t="s">
        <v>144</v>
      </c>
      <c r="B63" s="26" t="s">
        <v>145</v>
      </c>
      <c r="C63" s="27" t="s">
        <v>146</v>
      </c>
      <c r="D63" s="25" t="s">
        <v>147</v>
      </c>
      <c r="E63" s="26" t="s">
        <v>148</v>
      </c>
      <c r="F63" s="28">
        <f>2*1.1*2*2</f>
        <v>8.8000000000000007</v>
      </c>
      <c r="G63" s="29">
        <v>406.99</v>
      </c>
      <c r="H63" s="29">
        <f>($I$3+$I$5)*G63</f>
        <v>499.70232200000004</v>
      </c>
      <c r="I63" s="29">
        <f>H63*F63</f>
        <v>4397.3804336000003</v>
      </c>
    </row>
    <row r="64" spans="1:9" ht="15" thickBot="1" x14ac:dyDescent="0.35">
      <c r="A64" s="30"/>
      <c r="B64" s="31"/>
      <c r="C64" s="32"/>
      <c r="D64" s="33" t="s">
        <v>149</v>
      </c>
      <c r="E64" s="31"/>
      <c r="F64" s="34"/>
      <c r="G64" s="35"/>
      <c r="H64" s="36">
        <f>SUM(I59:I63)</f>
        <v>7809.2038427200005</v>
      </c>
      <c r="I64" s="37"/>
    </row>
    <row r="65" spans="1:9" ht="15" thickBot="1" x14ac:dyDescent="0.35">
      <c r="A65" s="50"/>
      <c r="B65" s="51"/>
      <c r="C65" s="52">
        <v>8</v>
      </c>
      <c r="D65" s="53" t="s">
        <v>150</v>
      </c>
      <c r="E65" s="51"/>
      <c r="F65" s="54"/>
      <c r="G65" s="55"/>
      <c r="H65" s="55"/>
      <c r="I65" s="55"/>
    </row>
    <row r="66" spans="1:9" ht="15" thickBot="1" x14ac:dyDescent="0.35">
      <c r="A66" s="25"/>
      <c r="B66" s="26"/>
      <c r="C66" s="45" t="s">
        <v>151</v>
      </c>
      <c r="D66" s="46" t="s">
        <v>152</v>
      </c>
      <c r="E66" s="26"/>
      <c r="F66" s="28"/>
      <c r="G66" s="29"/>
      <c r="H66" s="29"/>
      <c r="I66" s="29"/>
    </row>
    <row r="67" spans="1:9" ht="69.599999999999994" thickBot="1" x14ac:dyDescent="0.35">
      <c r="A67" s="25" t="str">
        <f>A61</f>
        <v>SICOR</v>
      </c>
      <c r="B67" s="26" t="s">
        <v>153</v>
      </c>
      <c r="C67" s="27" t="s">
        <v>154</v>
      </c>
      <c r="D67" s="25" t="s">
        <v>155</v>
      </c>
      <c r="E67" s="26" t="s">
        <v>156</v>
      </c>
      <c r="F67" s="28">
        <f>(6*2)+4</f>
        <v>16</v>
      </c>
      <c r="G67" s="29">
        <v>122.52</v>
      </c>
      <c r="H67" s="29">
        <f t="shared" ref="H67:H72" si="1">($I$3+$I$5)*G67</f>
        <v>150.43005600000001</v>
      </c>
      <c r="I67" s="29">
        <f>H67*F67</f>
        <v>2406.8808960000001</v>
      </c>
    </row>
    <row r="68" spans="1:9" ht="83.4" thickBot="1" x14ac:dyDescent="0.35">
      <c r="A68" s="25" t="str">
        <f>A67</f>
        <v>SICOR</v>
      </c>
      <c r="B68" s="26" t="s">
        <v>157</v>
      </c>
      <c r="C68" s="27" t="s">
        <v>158</v>
      </c>
      <c r="D68" s="25" t="s">
        <v>159</v>
      </c>
      <c r="E68" s="26" t="s">
        <v>160</v>
      </c>
      <c r="F68" s="28">
        <f>(3*2)+2</f>
        <v>8</v>
      </c>
      <c r="G68" s="29">
        <v>322.74</v>
      </c>
      <c r="H68" s="29">
        <f t="shared" si="1"/>
        <v>396.26017200000001</v>
      </c>
      <c r="I68" s="29">
        <f>H68*F68</f>
        <v>3170.0813760000001</v>
      </c>
    </row>
    <row r="69" spans="1:9" ht="83.4" thickBot="1" x14ac:dyDescent="0.35">
      <c r="A69" s="25" t="str">
        <f>A67</f>
        <v>SICOR</v>
      </c>
      <c r="B69" s="26" t="s">
        <v>161</v>
      </c>
      <c r="C69" s="27" t="s">
        <v>162</v>
      </c>
      <c r="D69" s="25" t="s">
        <v>163</v>
      </c>
      <c r="E69" s="26" t="s">
        <v>156</v>
      </c>
      <c r="F69" s="28">
        <v>3</v>
      </c>
      <c r="G69" s="29">
        <v>274.83</v>
      </c>
      <c r="H69" s="29">
        <f t="shared" si="1"/>
        <v>337.43627399999997</v>
      </c>
      <c r="I69" s="29">
        <f>H69*F69</f>
        <v>1012.308822</v>
      </c>
    </row>
    <row r="70" spans="1:9" ht="83.4" thickBot="1" x14ac:dyDescent="0.35">
      <c r="A70" s="25" t="str">
        <f>A69</f>
        <v>SICOR</v>
      </c>
      <c r="B70" s="26" t="s">
        <v>164</v>
      </c>
      <c r="C70" s="27" t="s">
        <v>165</v>
      </c>
      <c r="D70" s="25" t="s">
        <v>166</v>
      </c>
      <c r="E70" s="26" t="str">
        <f>E69</f>
        <v xml:space="preserve">PT </v>
      </c>
      <c r="F70" s="28">
        <f>(2*2)</f>
        <v>4</v>
      </c>
      <c r="G70" s="29">
        <v>360.05</v>
      </c>
      <c r="H70" s="29">
        <f>($I$3+$I$5)*G70</f>
        <v>442.06939</v>
      </c>
      <c r="I70" s="29">
        <f>H70*F70</f>
        <v>1768.27756</v>
      </c>
    </row>
    <row r="71" spans="1:9" ht="28.2" thickBot="1" x14ac:dyDescent="0.35">
      <c r="A71" s="25" t="str">
        <f>A70</f>
        <v>SICOR</v>
      </c>
      <c r="B71" s="26" t="s">
        <v>167</v>
      </c>
      <c r="C71" s="27" t="s">
        <v>168</v>
      </c>
      <c r="D71" s="25" t="s">
        <v>169</v>
      </c>
      <c r="E71" s="26" t="s">
        <v>170</v>
      </c>
      <c r="F71" s="28">
        <f>F67</f>
        <v>16</v>
      </c>
      <c r="G71" s="29">
        <v>79.37</v>
      </c>
      <c r="H71" s="29">
        <f t="shared" si="1"/>
        <v>97.450486000000012</v>
      </c>
      <c r="I71" s="29">
        <f>H71*F71</f>
        <v>1559.2077760000002</v>
      </c>
    </row>
    <row r="72" spans="1:9" ht="15" thickBot="1" x14ac:dyDescent="0.35">
      <c r="A72" s="25" t="str">
        <f>A71</f>
        <v>SICOR</v>
      </c>
      <c r="B72" s="26" t="s">
        <v>171</v>
      </c>
      <c r="C72" s="27" t="s">
        <v>172</v>
      </c>
      <c r="D72" s="25" t="s">
        <v>173</v>
      </c>
      <c r="E72" s="26" t="s">
        <v>170</v>
      </c>
      <c r="F72" s="28">
        <v>4</v>
      </c>
      <c r="G72" s="29">
        <v>37.299999999999997</v>
      </c>
      <c r="H72" s="29">
        <f t="shared" si="1"/>
        <v>45.796939999999999</v>
      </c>
      <c r="I72" s="29">
        <f>H72*F72</f>
        <v>183.18776</v>
      </c>
    </row>
    <row r="73" spans="1:9" ht="15" thickBot="1" x14ac:dyDescent="0.35">
      <c r="A73" s="25"/>
      <c r="B73" s="26"/>
      <c r="C73" s="45" t="s">
        <v>151</v>
      </c>
      <c r="D73" s="46" t="s">
        <v>174</v>
      </c>
      <c r="E73" s="26"/>
      <c r="F73" s="28"/>
      <c r="G73" s="29"/>
      <c r="H73" s="29"/>
      <c r="I73" s="29"/>
    </row>
    <row r="74" spans="1:9" ht="28.2" thickBot="1" x14ac:dyDescent="0.35">
      <c r="A74" s="25" t="str">
        <f>A71</f>
        <v>SICOR</v>
      </c>
      <c r="B74" s="26" t="s">
        <v>175</v>
      </c>
      <c r="C74" s="27" t="s">
        <v>176</v>
      </c>
      <c r="D74" s="25" t="s">
        <v>177</v>
      </c>
      <c r="E74" s="26" t="s">
        <v>136</v>
      </c>
      <c r="F74" s="28">
        <v>1</v>
      </c>
      <c r="G74" s="29">
        <v>119.62</v>
      </c>
      <c r="H74" s="29">
        <f>($I$3+$I$5)*G74</f>
        <v>146.86943600000001</v>
      </c>
      <c r="I74" s="29">
        <f>H74*F74</f>
        <v>146.86943600000001</v>
      </c>
    </row>
    <row r="75" spans="1:9" ht="28.2" thickBot="1" x14ac:dyDescent="0.35">
      <c r="A75" s="25" t="str">
        <f>A74</f>
        <v>SICOR</v>
      </c>
      <c r="B75" s="26" t="s">
        <v>178</v>
      </c>
      <c r="C75" s="27" t="s">
        <v>179</v>
      </c>
      <c r="D75" s="25" t="s">
        <v>180</v>
      </c>
      <c r="E75" s="26" t="s">
        <v>181</v>
      </c>
      <c r="F75" s="28">
        <v>2</v>
      </c>
      <c r="G75" s="29">
        <v>53.13</v>
      </c>
      <c r="H75" s="29">
        <f>($I$3+$I$5)*G75</f>
        <v>65.233013999999997</v>
      </c>
      <c r="I75" s="29">
        <f>H75*F75</f>
        <v>130.46602799999999</v>
      </c>
    </row>
    <row r="76" spans="1:9" ht="28.2" thickBot="1" x14ac:dyDescent="0.35">
      <c r="A76" s="25" t="str">
        <f>A74</f>
        <v>SICOR</v>
      </c>
      <c r="B76" s="26" t="s">
        <v>182</v>
      </c>
      <c r="C76" s="27" t="s">
        <v>183</v>
      </c>
      <c r="D76" s="25" t="s">
        <v>184</v>
      </c>
      <c r="E76" s="26" t="s">
        <v>181</v>
      </c>
      <c r="F76" s="28">
        <v>2</v>
      </c>
      <c r="G76" s="29">
        <v>47.95</v>
      </c>
      <c r="H76" s="29">
        <f>($I$3+$I$5)*G76</f>
        <v>58.873010000000001</v>
      </c>
      <c r="I76" s="29">
        <f>H76*F76</f>
        <v>117.74602</v>
      </c>
    </row>
    <row r="77" spans="1:9" ht="28.2" thickBot="1" x14ac:dyDescent="0.35">
      <c r="A77" s="25" t="str">
        <f>A76</f>
        <v>SICOR</v>
      </c>
      <c r="B77" s="26" t="s">
        <v>185</v>
      </c>
      <c r="C77" s="27" t="s">
        <v>186</v>
      </c>
      <c r="D77" s="25" t="s">
        <v>187</v>
      </c>
      <c r="E77" s="26" t="s">
        <v>23</v>
      </c>
      <c r="F77" s="28">
        <f>50*3</f>
        <v>150</v>
      </c>
      <c r="G77" s="29">
        <v>40.5</v>
      </c>
      <c r="H77" s="29">
        <f>($I$3+$I$5)*G77</f>
        <v>49.725900000000003</v>
      </c>
      <c r="I77" s="29">
        <f>H77*F77</f>
        <v>7458.8850000000002</v>
      </c>
    </row>
    <row r="78" spans="1:9" ht="15" thickBot="1" x14ac:dyDescent="0.35">
      <c r="A78" s="25"/>
      <c r="B78" s="26"/>
      <c r="C78" s="27" t="s">
        <v>151</v>
      </c>
      <c r="D78" s="46" t="s">
        <v>188</v>
      </c>
      <c r="E78" s="26"/>
      <c r="F78" s="28"/>
      <c r="G78" s="29"/>
      <c r="H78" s="29"/>
      <c r="I78" s="29"/>
    </row>
    <row r="79" spans="1:9" ht="15" thickBot="1" x14ac:dyDescent="0.35">
      <c r="A79" s="25" t="str">
        <f>A77</f>
        <v>SICOR</v>
      </c>
      <c r="B79" s="26" t="s">
        <v>189</v>
      </c>
      <c r="C79" s="27" t="s">
        <v>190</v>
      </c>
      <c r="D79" s="25" t="s">
        <v>191</v>
      </c>
      <c r="E79" s="26" t="s">
        <v>170</v>
      </c>
      <c r="F79" s="28">
        <v>2</v>
      </c>
      <c r="G79" s="29">
        <v>120.98</v>
      </c>
      <c r="H79" s="29">
        <f>($I$3+$I$5)*G79</f>
        <v>148.539244</v>
      </c>
      <c r="I79" s="29">
        <f>H79*F79</f>
        <v>297.07848799999999</v>
      </c>
    </row>
    <row r="80" spans="1:9" ht="69.599999999999994" thickBot="1" x14ac:dyDescent="0.35">
      <c r="A80" s="25" t="str">
        <f>A77</f>
        <v>SICOR</v>
      </c>
      <c r="B80" s="26" t="s">
        <v>192</v>
      </c>
      <c r="C80" s="27" t="s">
        <v>193</v>
      </c>
      <c r="D80" s="25" t="s">
        <v>194</v>
      </c>
      <c r="E80" s="26" t="s">
        <v>160</v>
      </c>
      <c r="F80" s="28">
        <f>F79</f>
        <v>2</v>
      </c>
      <c r="G80" s="29">
        <v>179.78</v>
      </c>
      <c r="H80" s="29">
        <f>($I$3+$I$5)*G80</f>
        <v>220.73388399999999</v>
      </c>
      <c r="I80" s="29">
        <f>H80*F80</f>
        <v>441.46776799999998</v>
      </c>
    </row>
    <row r="81" spans="1:9" ht="15" thickBot="1" x14ac:dyDescent="0.35">
      <c r="A81" s="43" t="str">
        <f>A80</f>
        <v>SICOR</v>
      </c>
      <c r="B81" s="47" t="s">
        <v>195</v>
      </c>
      <c r="C81" s="27" t="s">
        <v>196</v>
      </c>
      <c r="D81" s="43" t="s">
        <v>197</v>
      </c>
      <c r="E81" s="47" t="s">
        <v>181</v>
      </c>
      <c r="F81" s="48">
        <v>2</v>
      </c>
      <c r="G81" s="44">
        <v>10.59</v>
      </c>
      <c r="H81" s="44">
        <f>($I$3+$I$5)*G81</f>
        <v>13.002402</v>
      </c>
      <c r="I81" s="44">
        <f>H81*F81</f>
        <v>26.004804</v>
      </c>
    </row>
    <row r="82" spans="1:9" ht="69.599999999999994" thickBot="1" x14ac:dyDescent="0.35">
      <c r="A82" s="25" t="str">
        <f>A77</f>
        <v>SICOR</v>
      </c>
      <c r="B82" s="26" t="s">
        <v>192</v>
      </c>
      <c r="C82" s="27" t="s">
        <v>198</v>
      </c>
      <c r="D82" s="25" t="s">
        <v>199</v>
      </c>
      <c r="E82" s="26" t="s">
        <v>160</v>
      </c>
      <c r="F82" s="28">
        <f>F81</f>
        <v>2</v>
      </c>
      <c r="G82" s="29">
        <v>179.78</v>
      </c>
      <c r="H82" s="29">
        <f>($I$3+$I$5)*G82</f>
        <v>220.73388399999999</v>
      </c>
      <c r="I82" s="29">
        <f>H82*F82</f>
        <v>441.46776799999998</v>
      </c>
    </row>
    <row r="83" spans="1:9" ht="15" thickBot="1" x14ac:dyDescent="0.35">
      <c r="A83" s="30"/>
      <c r="B83" s="31"/>
      <c r="C83" s="32"/>
      <c r="D83" s="33" t="s">
        <v>149</v>
      </c>
      <c r="E83" s="31"/>
      <c r="F83" s="34"/>
      <c r="G83" s="35"/>
      <c r="H83" s="36">
        <f>SUM(I66:I82)</f>
        <v>19159.929502000003</v>
      </c>
      <c r="I83" s="37"/>
    </row>
    <row r="84" spans="1:9" ht="15" thickBot="1" x14ac:dyDescent="0.35">
      <c r="A84" s="38"/>
      <c r="B84" s="40"/>
      <c r="C84" s="22">
        <v>9</v>
      </c>
      <c r="D84" s="38" t="s">
        <v>200</v>
      </c>
      <c r="E84" s="40"/>
      <c r="F84" s="41"/>
      <c r="G84" s="42"/>
      <c r="H84" s="42"/>
      <c r="I84" s="42"/>
    </row>
    <row r="85" spans="1:9" ht="15" thickBot="1" x14ac:dyDescent="0.35">
      <c r="A85" s="25" t="str">
        <f>A74</f>
        <v>SICOR</v>
      </c>
      <c r="B85" s="26" t="s">
        <v>201</v>
      </c>
      <c r="C85" s="27" t="s">
        <v>202</v>
      </c>
      <c r="D85" s="25" t="s">
        <v>203</v>
      </c>
      <c r="E85" s="26" t="s">
        <v>204</v>
      </c>
      <c r="F85" s="28">
        <v>2</v>
      </c>
      <c r="G85" s="29">
        <v>223.02</v>
      </c>
      <c r="H85" s="29">
        <f>($I$3+$I$5)*G85</f>
        <v>273.82395600000001</v>
      </c>
      <c r="I85" s="29">
        <f>H85*F85</f>
        <v>547.64791200000002</v>
      </c>
    </row>
    <row r="86" spans="1:9" ht="28.2" thickBot="1" x14ac:dyDescent="0.35">
      <c r="A86" s="25" t="str">
        <f>A85</f>
        <v>SICOR</v>
      </c>
      <c r="B86" s="26" t="s">
        <v>205</v>
      </c>
      <c r="C86" s="27" t="s">
        <v>206</v>
      </c>
      <c r="D86" s="25" t="s">
        <v>207</v>
      </c>
      <c r="E86" s="26" t="s">
        <v>204</v>
      </c>
      <c r="F86" s="28">
        <f>F85</f>
        <v>2</v>
      </c>
      <c r="G86" s="29">
        <v>61</v>
      </c>
      <c r="H86" s="29">
        <f>($I$3+$I$5)*G86</f>
        <v>74.895799999999994</v>
      </c>
      <c r="I86" s="29">
        <f>H86*F86</f>
        <v>149.79159999999999</v>
      </c>
    </row>
    <row r="87" spans="1:9" ht="28.2" thickBot="1" x14ac:dyDescent="0.35">
      <c r="A87" s="25" t="str">
        <f>A85</f>
        <v>SICOR</v>
      </c>
      <c r="B87" s="26" t="s">
        <v>208</v>
      </c>
      <c r="C87" s="27" t="s">
        <v>209</v>
      </c>
      <c r="D87" s="25" t="s">
        <v>210</v>
      </c>
      <c r="E87" s="26" t="s">
        <v>204</v>
      </c>
      <c r="F87" s="28">
        <v>1</v>
      </c>
      <c r="G87" s="29">
        <v>40.43</v>
      </c>
      <c r="H87" s="29">
        <f>($I$3+$I$5)*G87</f>
        <v>49.639954000000003</v>
      </c>
      <c r="I87" s="29">
        <f>H87*F87</f>
        <v>49.639954000000003</v>
      </c>
    </row>
    <row r="88" spans="1:9" ht="28.2" thickBot="1" x14ac:dyDescent="0.35">
      <c r="A88" s="25" t="str">
        <f>A85</f>
        <v>SICOR</v>
      </c>
      <c r="B88" s="26" t="s">
        <v>211</v>
      </c>
      <c r="C88" s="27" t="s">
        <v>212</v>
      </c>
      <c r="D88" s="25" t="s">
        <v>213</v>
      </c>
      <c r="E88" s="26" t="s">
        <v>204</v>
      </c>
      <c r="F88" s="28">
        <v>2</v>
      </c>
      <c r="G88" s="29">
        <v>40.43</v>
      </c>
      <c r="H88" s="29">
        <f>($I$3+$I$5)*G88</f>
        <v>49.639954000000003</v>
      </c>
      <c r="I88" s="29">
        <f>H88*F88</f>
        <v>99.279908000000006</v>
      </c>
    </row>
    <row r="89" spans="1:9" ht="15" thickBot="1" x14ac:dyDescent="0.35">
      <c r="A89" s="30"/>
      <c r="B89" s="31"/>
      <c r="C89" s="32"/>
      <c r="D89" s="33" t="s">
        <v>214</v>
      </c>
      <c r="E89" s="31"/>
      <c r="F89" s="34"/>
      <c r="G89" s="35"/>
      <c r="H89" s="36">
        <f>SUM(I85:I88)</f>
        <v>846.359374</v>
      </c>
      <c r="I89" s="37"/>
    </row>
    <row r="90" spans="1:9" ht="15" thickBot="1" x14ac:dyDescent="0.35">
      <c r="A90" s="38"/>
      <c r="B90" s="40"/>
      <c r="C90" s="22">
        <v>10</v>
      </c>
      <c r="D90" s="38" t="s">
        <v>215</v>
      </c>
      <c r="E90" s="40"/>
      <c r="F90" s="41"/>
      <c r="G90" s="42"/>
      <c r="H90" s="42"/>
      <c r="I90" s="42"/>
    </row>
    <row r="91" spans="1:9" ht="15" thickBot="1" x14ac:dyDescent="0.35">
      <c r="A91" s="25" t="str">
        <f>A88</f>
        <v>SICOR</v>
      </c>
      <c r="B91" s="26" t="s">
        <v>216</v>
      </c>
      <c r="C91" s="27" t="s">
        <v>217</v>
      </c>
      <c r="D91" s="25" t="s">
        <v>218</v>
      </c>
      <c r="E91" s="26" t="s">
        <v>27</v>
      </c>
      <c r="F91" s="28">
        <f>10.45*10.3</f>
        <v>107.63500000000001</v>
      </c>
      <c r="G91" s="29">
        <v>9.01</v>
      </c>
      <c r="H91" s="29">
        <f>($I$3+$I$5)*G91</f>
        <v>11.062478</v>
      </c>
      <c r="I91" s="29">
        <f>H91*F91</f>
        <v>1190.70981953</v>
      </c>
    </row>
    <row r="92" spans="1:9" ht="15" thickBot="1" x14ac:dyDescent="0.35">
      <c r="A92" s="30"/>
      <c r="B92" s="31"/>
      <c r="C92" s="32"/>
      <c r="D92" s="33" t="s">
        <v>219</v>
      </c>
      <c r="E92" s="31"/>
      <c r="F92" s="34"/>
      <c r="G92" s="35"/>
      <c r="H92" s="36">
        <f>SUM(I91:I91)</f>
        <v>1190.70981953</v>
      </c>
      <c r="I92" s="37"/>
    </row>
    <row r="93" spans="1:9" ht="15" thickBot="1" x14ac:dyDescent="0.35">
      <c r="A93" s="38"/>
      <c r="B93" s="40"/>
      <c r="C93" s="22"/>
      <c r="D93" s="56" t="s">
        <v>220</v>
      </c>
      <c r="E93" s="57"/>
      <c r="F93" s="58"/>
      <c r="G93" s="59">
        <f>H92+H89+H83+H64+H56+H37+H34+H31+H17+H11</f>
        <v>228585.57457252999</v>
      </c>
      <c r="H93" s="60"/>
      <c r="I93" s="61"/>
    </row>
    <row r="94" spans="1:9" ht="41.4" customHeight="1" x14ac:dyDescent="0.3">
      <c r="A94" s="11"/>
      <c r="B94" s="12"/>
      <c r="C94" s="13"/>
      <c r="D94" s="62"/>
      <c r="E94" s="13"/>
      <c r="F94" s="15"/>
      <c r="G94" s="16"/>
      <c r="H94" s="16"/>
      <c r="I94" s="16"/>
    </row>
    <row r="95" spans="1:9" ht="18" x14ac:dyDescent="0.3">
      <c r="A95" s="11"/>
      <c r="B95" s="12"/>
      <c r="C95" s="13"/>
      <c r="D95" s="63" t="s">
        <v>221</v>
      </c>
      <c r="E95" s="13"/>
      <c r="F95" s="15"/>
      <c r="G95" s="16"/>
      <c r="H95" s="16"/>
      <c r="I95" s="16"/>
    </row>
    <row r="96" spans="1:9" ht="18" x14ac:dyDescent="0.3">
      <c r="A96" s="11"/>
      <c r="B96" s="12"/>
      <c r="C96" s="13"/>
      <c r="D96" s="63" t="s">
        <v>222</v>
      </c>
      <c r="E96" s="13"/>
      <c r="F96" s="15"/>
      <c r="G96" s="16"/>
      <c r="H96" s="16"/>
      <c r="I96" s="16"/>
    </row>
    <row r="97" spans="1:9" ht="18" x14ac:dyDescent="0.3">
      <c r="A97" s="11"/>
      <c r="B97" s="12"/>
      <c r="C97" s="13"/>
      <c r="D97" s="63" t="s">
        <v>223</v>
      </c>
      <c r="E97" s="13"/>
      <c r="F97" s="15"/>
      <c r="G97" s="16"/>
      <c r="H97" s="16"/>
      <c r="I97" s="16"/>
    </row>
  </sheetData>
  <mergeCells count="17">
    <mergeCell ref="H83:I83"/>
    <mergeCell ref="H89:I89"/>
    <mergeCell ref="H92:I92"/>
    <mergeCell ref="D93:F93"/>
    <mergeCell ref="G93:I93"/>
    <mergeCell ref="H17:I17"/>
    <mergeCell ref="H31:I31"/>
    <mergeCell ref="H34:I34"/>
    <mergeCell ref="H37:I37"/>
    <mergeCell ref="H56:I56"/>
    <mergeCell ref="H64:I64"/>
    <mergeCell ref="A1:I1"/>
    <mergeCell ref="A2:I2"/>
    <mergeCell ref="A3:D3"/>
    <mergeCell ref="E3:G4"/>
    <mergeCell ref="A4:D4"/>
    <mergeCell ref="H11:I11"/>
  </mergeCells>
  <pageMargins left="0.25" right="0.25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Normal="100" zoomScaleSheetLayoutView="100" workbookViewId="0">
      <selection activeCell="E9" sqref="E9"/>
    </sheetView>
  </sheetViews>
  <sheetFormatPr defaultRowHeight="14.4" x14ac:dyDescent="0.3"/>
  <cols>
    <col min="1" max="1" width="6.21875" customWidth="1"/>
    <col min="2" max="2" width="44.109375" customWidth="1"/>
    <col min="3" max="3" width="6.88671875" customWidth="1"/>
    <col min="4" max="4" width="12.88671875" customWidth="1"/>
    <col min="5" max="16" width="10.44140625" customWidth="1"/>
  </cols>
  <sheetData>
    <row r="1" spans="1:16" ht="16.2" thickBot="1" x14ac:dyDescent="0.35">
      <c r="A1" s="64" t="s">
        <v>225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23"/>
    </row>
    <row r="2" spans="1:16" x14ac:dyDescent="0.3">
      <c r="A2" s="66" t="str">
        <f>'[1]Planilha Orçamentária'!A3:D3</f>
        <v>OBJETO: Construção de 02 Salas de aula, Pavimento Térreo Escola Municipal Diogo de Vasconcelos</v>
      </c>
      <c r="B2" s="67"/>
      <c r="C2" s="67"/>
      <c r="D2" s="67"/>
      <c r="E2" s="67"/>
      <c r="F2" s="67"/>
      <c r="G2" s="67"/>
      <c r="H2" s="67"/>
      <c r="I2" s="67"/>
      <c r="J2" s="68"/>
      <c r="K2" s="69" t="str">
        <f>'[1]Planilha Orçamentária'!I4</f>
        <v>DATA:</v>
      </c>
      <c r="L2" s="70"/>
      <c r="M2" s="69">
        <f>'[1]Planilha Orçamentária'!J4</f>
        <v>46163</v>
      </c>
      <c r="N2" s="71"/>
      <c r="O2" s="72"/>
      <c r="P2" s="124"/>
    </row>
    <row r="3" spans="1:16" ht="15" thickBot="1" x14ac:dyDescent="0.35">
      <c r="A3" s="133" t="str">
        <f>'[1]Planilha Orçamentária'!A4:D4</f>
        <v>Endereço da Obra: Rua Cel João Marcelino s/nº - centro - Faria Lemos/MG</v>
      </c>
      <c r="B3" s="134"/>
      <c r="C3" s="134"/>
      <c r="D3" s="134"/>
      <c r="E3" s="134"/>
      <c r="F3" s="134"/>
      <c r="G3" s="134"/>
      <c r="H3" s="134"/>
      <c r="I3" s="134"/>
      <c r="J3" s="135"/>
      <c r="K3" s="73" t="str">
        <f>'[1]Planilha Orçamentária'!K4</f>
        <v>DATA BASE: JANEIRO/2026 ISS 2%</v>
      </c>
      <c r="L3" s="74"/>
      <c r="M3" s="74"/>
      <c r="N3" s="74"/>
      <c r="O3" s="74"/>
      <c r="P3" s="125"/>
    </row>
    <row r="4" spans="1:16" x14ac:dyDescent="0.3">
      <c r="A4" s="136" t="s">
        <v>224</v>
      </c>
      <c r="B4" s="137" t="s">
        <v>226</v>
      </c>
      <c r="C4" s="138" t="s">
        <v>227</v>
      </c>
      <c r="D4" s="139" t="s">
        <v>228</v>
      </c>
      <c r="E4" s="138" t="s">
        <v>229</v>
      </c>
      <c r="F4" s="138"/>
      <c r="G4" s="138" t="s">
        <v>230</v>
      </c>
      <c r="H4" s="138"/>
      <c r="I4" s="140" t="s">
        <v>231</v>
      </c>
      <c r="J4" s="141"/>
      <c r="K4" s="137" t="s">
        <v>232</v>
      </c>
      <c r="L4" s="137"/>
      <c r="M4" s="137" t="s">
        <v>233</v>
      </c>
      <c r="N4" s="137"/>
      <c r="O4" s="137" t="s">
        <v>234</v>
      </c>
      <c r="P4" s="142"/>
    </row>
    <row r="5" spans="1:16" x14ac:dyDescent="0.3">
      <c r="A5" s="75"/>
      <c r="B5" s="76"/>
      <c r="C5" s="77"/>
      <c r="D5" s="78"/>
      <c r="E5" s="79" t="s">
        <v>235</v>
      </c>
      <c r="F5" s="79" t="s">
        <v>236</v>
      </c>
      <c r="G5" s="79" t="s">
        <v>235</v>
      </c>
      <c r="H5" s="79" t="s">
        <v>236</v>
      </c>
      <c r="I5" s="79" t="s">
        <v>235</v>
      </c>
      <c r="J5" s="79" t="s">
        <v>236</v>
      </c>
      <c r="K5" s="79" t="s">
        <v>235</v>
      </c>
      <c r="L5" s="79" t="s">
        <v>236</v>
      </c>
      <c r="M5" s="79" t="s">
        <v>235</v>
      </c>
      <c r="N5" s="79" t="s">
        <v>236</v>
      </c>
      <c r="O5" s="79" t="s">
        <v>235</v>
      </c>
      <c r="P5" s="126" t="s">
        <v>236</v>
      </c>
    </row>
    <row r="6" spans="1:16" ht="24" x14ac:dyDescent="0.3">
      <c r="A6" s="80">
        <v>1</v>
      </c>
      <c r="B6" s="81" t="str">
        <f>'[1]Planilha Orçamentária'!D7</f>
        <v>MOBILIZAÇÃO - CANTEIRO DE OBRAS - DEMOLIÇÕES</v>
      </c>
      <c r="C6" s="82">
        <f t="shared" ref="C6:C15" si="0">D6/$D$17</f>
        <v>3.0814568387232236E-2</v>
      </c>
      <c r="D6" s="83">
        <f>'[1]Planilha Orçamentária'!K11</f>
        <v>7043.7658199999996</v>
      </c>
      <c r="E6" s="84">
        <v>1</v>
      </c>
      <c r="F6" s="83">
        <f>E6*D6</f>
        <v>7043.7658199999996</v>
      </c>
      <c r="G6" s="84">
        <v>0</v>
      </c>
      <c r="H6" s="83">
        <f>G6*D6</f>
        <v>0</v>
      </c>
      <c r="I6" s="84">
        <v>0</v>
      </c>
      <c r="J6" s="83">
        <f>I6*D6</f>
        <v>0</v>
      </c>
      <c r="K6" s="84">
        <v>0</v>
      </c>
      <c r="L6" s="83">
        <f>K6*D6</f>
        <v>0</v>
      </c>
      <c r="M6" s="84">
        <v>0</v>
      </c>
      <c r="N6" s="83">
        <f>M6*D6</f>
        <v>0</v>
      </c>
      <c r="O6" s="84">
        <v>0</v>
      </c>
      <c r="P6" s="127">
        <f>O6*D6</f>
        <v>0</v>
      </c>
    </row>
    <row r="7" spans="1:16" x14ac:dyDescent="0.3">
      <c r="A7" s="80">
        <v>2</v>
      </c>
      <c r="B7" s="81" t="str">
        <f>'[1]Planilha Orçamentária'!D12</f>
        <v>MOVIMENTO DE TERRA</v>
      </c>
      <c r="C7" s="82">
        <f t="shared" si="0"/>
        <v>1.0731687876400225E-2</v>
      </c>
      <c r="D7" s="83">
        <f>'[1]Planilha Orçamentária'!K17</f>
        <v>2453.1090393599998</v>
      </c>
      <c r="E7" s="84">
        <v>1</v>
      </c>
      <c r="F7" s="83">
        <f t="shared" ref="F7:F15" si="1">E7*D7</f>
        <v>2453.1090393599998</v>
      </c>
      <c r="G7" s="84">
        <v>0</v>
      </c>
      <c r="H7" s="83">
        <f t="shared" ref="H7:H15" si="2">G7*D7</f>
        <v>0</v>
      </c>
      <c r="I7" s="84">
        <v>0</v>
      </c>
      <c r="J7" s="83">
        <f t="shared" ref="J7:J15" si="3">I7*D7</f>
        <v>0</v>
      </c>
      <c r="K7" s="84">
        <v>0</v>
      </c>
      <c r="L7" s="83">
        <f t="shared" ref="L7:L15" si="4">K7*D7</f>
        <v>0</v>
      </c>
      <c r="M7" s="84">
        <v>0</v>
      </c>
      <c r="N7" s="83">
        <f t="shared" ref="N7:N15" si="5">M7*D7</f>
        <v>0</v>
      </c>
      <c r="O7" s="84">
        <v>0</v>
      </c>
      <c r="P7" s="127">
        <f t="shared" ref="P7:P15" si="6">O7*D7</f>
        <v>0</v>
      </c>
    </row>
    <row r="8" spans="1:16" x14ac:dyDescent="0.3">
      <c r="A8" s="80">
        <v>3</v>
      </c>
      <c r="B8" s="81" t="str">
        <f>'[1]Planilha Orçamentária'!D18</f>
        <v>FUNDAÇÃO E ESTRUTURA</v>
      </c>
      <c r="C8" s="82">
        <f t="shared" si="0"/>
        <v>0.35218372981512935</v>
      </c>
      <c r="D8" s="83">
        <f>'[1]Planilha Orçamentária'!K31</f>
        <v>80504.120234888003</v>
      </c>
      <c r="E8" s="84">
        <v>0.5</v>
      </c>
      <c r="F8" s="83">
        <f t="shared" si="1"/>
        <v>40252.060117444002</v>
      </c>
      <c r="G8" s="84">
        <v>0.5</v>
      </c>
      <c r="H8" s="83">
        <f t="shared" si="2"/>
        <v>40252.060117444002</v>
      </c>
      <c r="I8" s="84">
        <v>0</v>
      </c>
      <c r="J8" s="83">
        <f t="shared" si="3"/>
        <v>0</v>
      </c>
      <c r="K8" s="84">
        <v>0</v>
      </c>
      <c r="L8" s="83">
        <f t="shared" si="4"/>
        <v>0</v>
      </c>
      <c r="M8" s="84">
        <v>0</v>
      </c>
      <c r="N8" s="83">
        <f t="shared" si="5"/>
        <v>0</v>
      </c>
      <c r="O8" s="84">
        <v>0</v>
      </c>
      <c r="P8" s="127">
        <f t="shared" si="6"/>
        <v>0</v>
      </c>
    </row>
    <row r="9" spans="1:16" x14ac:dyDescent="0.3">
      <c r="A9" s="80">
        <v>4</v>
      </c>
      <c r="B9" s="81" t="str">
        <f>'[1]Planilha Orçamentária'!D32</f>
        <v>ALVENARIA -  VEDAÇÃO</v>
      </c>
      <c r="C9" s="82">
        <f t="shared" si="0"/>
        <v>6.5709154502372663E-2</v>
      </c>
      <c r="D9" s="83">
        <f>'[1]Planilha Orçamentária'!K34</f>
        <v>15020.164836600001</v>
      </c>
      <c r="E9" s="84">
        <v>0.5</v>
      </c>
      <c r="F9" s="83">
        <f t="shared" si="1"/>
        <v>7510.0824183000004</v>
      </c>
      <c r="G9" s="84">
        <v>0.5</v>
      </c>
      <c r="H9" s="83">
        <f t="shared" si="2"/>
        <v>7510.0824183000004</v>
      </c>
      <c r="I9" s="84">
        <v>0</v>
      </c>
      <c r="J9" s="83">
        <f t="shared" si="3"/>
        <v>0</v>
      </c>
      <c r="K9" s="84">
        <v>0</v>
      </c>
      <c r="L9" s="83">
        <f t="shared" si="4"/>
        <v>0</v>
      </c>
      <c r="M9" s="84">
        <v>0</v>
      </c>
      <c r="N9" s="83">
        <f t="shared" si="5"/>
        <v>0</v>
      </c>
      <c r="O9" s="84">
        <v>0</v>
      </c>
      <c r="P9" s="127">
        <f t="shared" si="6"/>
        <v>0</v>
      </c>
    </row>
    <row r="10" spans="1:16" x14ac:dyDescent="0.3">
      <c r="A10" s="80">
        <v>5</v>
      </c>
      <c r="B10" s="81" t="str">
        <f>'[1]Planilha Orçamentária'!D35</f>
        <v>IMPERMEABILIZAÇÃO</v>
      </c>
      <c r="C10" s="82">
        <f t="shared" si="0"/>
        <v>1.3101820142065547E-2</v>
      </c>
      <c r="D10" s="83">
        <f>'[1]Planilha Orçamentária'!K37</f>
        <v>2994.8870851199995</v>
      </c>
      <c r="E10" s="84">
        <v>1</v>
      </c>
      <c r="F10" s="83">
        <f t="shared" si="1"/>
        <v>2994.8870851199995</v>
      </c>
      <c r="G10" s="84">
        <v>0</v>
      </c>
      <c r="H10" s="83">
        <f t="shared" si="2"/>
        <v>0</v>
      </c>
      <c r="I10" s="84">
        <v>0</v>
      </c>
      <c r="J10" s="83">
        <f t="shared" si="3"/>
        <v>0</v>
      </c>
      <c r="K10" s="84">
        <v>0</v>
      </c>
      <c r="L10" s="83">
        <f t="shared" si="4"/>
        <v>0</v>
      </c>
      <c r="M10" s="84">
        <v>0</v>
      </c>
      <c r="N10" s="83">
        <f t="shared" si="5"/>
        <v>0</v>
      </c>
      <c r="O10" s="84">
        <v>0</v>
      </c>
      <c r="P10" s="127">
        <f t="shared" si="6"/>
        <v>0</v>
      </c>
    </row>
    <row r="11" spans="1:16" x14ac:dyDescent="0.3">
      <c r="A11" s="80">
        <v>6</v>
      </c>
      <c r="B11" s="81" t="str">
        <f>'[1]Planilha Orçamentária'!D38</f>
        <v>REVESTIMENTOS - PISOS, PAREDES E TETOS</v>
      </c>
      <c r="C11" s="82">
        <f t="shared" si="0"/>
        <v>0.40056475650111084</v>
      </c>
      <c r="D11" s="83">
        <f>'[1]Planilha Orçamentária'!K56</f>
        <v>91563.325018311996</v>
      </c>
      <c r="E11" s="84">
        <v>0</v>
      </c>
      <c r="F11" s="83">
        <f t="shared" si="1"/>
        <v>0</v>
      </c>
      <c r="G11" s="84">
        <v>0.2</v>
      </c>
      <c r="H11" s="83">
        <f t="shared" si="2"/>
        <v>18312.665003662401</v>
      </c>
      <c r="I11" s="84">
        <v>0.2</v>
      </c>
      <c r="J11" s="83">
        <f t="shared" si="3"/>
        <v>18312.665003662401</v>
      </c>
      <c r="K11" s="84">
        <v>0.2</v>
      </c>
      <c r="L11" s="83">
        <f t="shared" si="4"/>
        <v>18312.665003662401</v>
      </c>
      <c r="M11" s="84">
        <v>0.2</v>
      </c>
      <c r="N11" s="83">
        <f t="shared" si="5"/>
        <v>18312.665003662401</v>
      </c>
      <c r="O11" s="84">
        <v>0.2</v>
      </c>
      <c r="P11" s="127">
        <f t="shared" si="6"/>
        <v>18312.665003662401</v>
      </c>
    </row>
    <row r="12" spans="1:16" x14ac:dyDescent="0.3">
      <c r="A12" s="80">
        <v>7</v>
      </c>
      <c r="B12" s="81" t="str">
        <f>'[1]Planilha Orçamentária'!D57</f>
        <v>ESQUADRIAS</v>
      </c>
      <c r="C12" s="82">
        <f t="shared" si="0"/>
        <v>3.4163152496931283E-2</v>
      </c>
      <c r="D12" s="83">
        <f>'[1]Planilha Orçamentária'!K64</f>
        <v>7809.2038427200005</v>
      </c>
      <c r="E12" s="84">
        <v>0</v>
      </c>
      <c r="F12" s="83">
        <f t="shared" si="1"/>
        <v>0</v>
      </c>
      <c r="G12" s="84">
        <v>0</v>
      </c>
      <c r="H12" s="83">
        <f t="shared" si="2"/>
        <v>0</v>
      </c>
      <c r="I12" s="84">
        <v>0</v>
      </c>
      <c r="J12" s="83">
        <f t="shared" si="3"/>
        <v>0</v>
      </c>
      <c r="K12" s="84">
        <v>0.5</v>
      </c>
      <c r="L12" s="83">
        <f t="shared" si="4"/>
        <v>3904.6019213600002</v>
      </c>
      <c r="M12" s="84">
        <v>0.5</v>
      </c>
      <c r="N12" s="83">
        <f t="shared" si="5"/>
        <v>3904.6019213600002</v>
      </c>
      <c r="O12" s="84">
        <v>0</v>
      </c>
      <c r="P12" s="127">
        <f t="shared" si="6"/>
        <v>0</v>
      </c>
    </row>
    <row r="13" spans="1:16" x14ac:dyDescent="0.3">
      <c r="A13" s="80">
        <v>8</v>
      </c>
      <c r="B13" s="81" t="str">
        <f>'[1]Planilha Orçamentária'!D65</f>
        <v>INSTALAÇÕES ELETRICAS</v>
      </c>
      <c r="C13" s="82">
        <f t="shared" si="0"/>
        <v>8.3819504086512578E-2</v>
      </c>
      <c r="D13" s="83">
        <f>'[1]Planilha Orçamentária'!K83</f>
        <v>19159.929502000003</v>
      </c>
      <c r="E13" s="84">
        <v>0</v>
      </c>
      <c r="F13" s="83">
        <f t="shared" si="1"/>
        <v>0</v>
      </c>
      <c r="G13" s="84">
        <v>0.25</v>
      </c>
      <c r="H13" s="83">
        <f t="shared" si="2"/>
        <v>4789.9823755000007</v>
      </c>
      <c r="I13" s="84">
        <v>0.25</v>
      </c>
      <c r="J13" s="83">
        <f t="shared" si="3"/>
        <v>4789.9823755000007</v>
      </c>
      <c r="K13" s="84">
        <v>0.25</v>
      </c>
      <c r="L13" s="83">
        <f t="shared" si="4"/>
        <v>4789.9823755000007</v>
      </c>
      <c r="M13" s="84">
        <v>0.25</v>
      </c>
      <c r="N13" s="83">
        <f t="shared" si="5"/>
        <v>4789.9823755000007</v>
      </c>
      <c r="O13" s="84">
        <v>0</v>
      </c>
      <c r="P13" s="127">
        <f t="shared" si="6"/>
        <v>0</v>
      </c>
    </row>
    <row r="14" spans="1:16" x14ac:dyDescent="0.3">
      <c r="A14" s="80">
        <v>9</v>
      </c>
      <c r="B14" s="81" t="str">
        <f>'[1]Planilha Orçamentária'!D84</f>
        <v>SISTEMA PREVENÇÃO DE INCÊNDIO</v>
      </c>
      <c r="C14" s="82">
        <f t="shared" si="0"/>
        <v>3.7025931123726751E-3</v>
      </c>
      <c r="D14" s="83">
        <f>'[1]Planilha Orçamentária'!K89</f>
        <v>846.359374</v>
      </c>
      <c r="E14" s="84">
        <v>0</v>
      </c>
      <c r="F14" s="83">
        <f t="shared" si="1"/>
        <v>0</v>
      </c>
      <c r="G14" s="84">
        <v>0</v>
      </c>
      <c r="H14" s="83">
        <f t="shared" si="2"/>
        <v>0</v>
      </c>
      <c r="I14" s="84">
        <v>0</v>
      </c>
      <c r="J14" s="83">
        <f t="shared" si="3"/>
        <v>0</v>
      </c>
      <c r="K14" s="84">
        <v>0</v>
      </c>
      <c r="L14" s="83">
        <f t="shared" si="4"/>
        <v>0</v>
      </c>
      <c r="M14" s="84">
        <v>0</v>
      </c>
      <c r="N14" s="83">
        <f t="shared" si="5"/>
        <v>0</v>
      </c>
      <c r="O14" s="84">
        <v>1</v>
      </c>
      <c r="P14" s="127">
        <f t="shared" si="6"/>
        <v>846.359374</v>
      </c>
    </row>
    <row r="15" spans="1:16" x14ac:dyDescent="0.3">
      <c r="A15" s="80">
        <v>10</v>
      </c>
      <c r="B15" s="81" t="str">
        <f>'[1]Planilha Orçamentária'!D90</f>
        <v>DIVERSOS E LIMPEZA DA OBRA</v>
      </c>
      <c r="C15" s="82">
        <f t="shared" si="0"/>
        <v>5.2090330798726268E-3</v>
      </c>
      <c r="D15" s="83">
        <f>'[1]Planilha Orçamentária'!K92</f>
        <v>1190.70981953</v>
      </c>
      <c r="E15" s="84">
        <v>0</v>
      </c>
      <c r="F15" s="83">
        <f t="shared" si="1"/>
        <v>0</v>
      </c>
      <c r="G15" s="84">
        <v>0</v>
      </c>
      <c r="H15" s="83">
        <f t="shared" si="2"/>
        <v>0</v>
      </c>
      <c r="I15" s="84">
        <v>0</v>
      </c>
      <c r="J15" s="83">
        <f t="shared" si="3"/>
        <v>0</v>
      </c>
      <c r="K15" s="84">
        <v>0</v>
      </c>
      <c r="L15" s="83">
        <f t="shared" si="4"/>
        <v>0</v>
      </c>
      <c r="M15" s="84">
        <v>0</v>
      </c>
      <c r="N15" s="83">
        <f t="shared" si="5"/>
        <v>0</v>
      </c>
      <c r="O15" s="84">
        <v>1</v>
      </c>
      <c r="P15" s="127">
        <f t="shared" si="6"/>
        <v>1190.70981953</v>
      </c>
    </row>
    <row r="16" spans="1:16" x14ac:dyDescent="0.3">
      <c r="A16" s="75" t="s">
        <v>237</v>
      </c>
      <c r="B16" s="85" t="s">
        <v>238</v>
      </c>
      <c r="C16" s="86"/>
      <c r="D16" s="87"/>
      <c r="E16" s="88">
        <f>F16/D17</f>
        <v>0.26359451856444899</v>
      </c>
      <c r="F16" s="89">
        <f>SUM(F6:F15)</f>
        <v>60253.904480223995</v>
      </c>
      <c r="G16" s="88">
        <f>H16/$D$17</f>
        <v>0.31001426948060135</v>
      </c>
      <c r="H16" s="89">
        <f>SUM(H6:H15)</f>
        <v>70864.789914906403</v>
      </c>
      <c r="I16" s="88">
        <f>J16/$D$17</f>
        <v>0.10106782732185032</v>
      </c>
      <c r="J16" s="89">
        <f>SUM(J6:J15)</f>
        <v>23102.647379162401</v>
      </c>
      <c r="K16" s="88">
        <f>L16/$D$17</f>
        <v>0.11814940357031598</v>
      </c>
      <c r="L16" s="89">
        <f>SUM(L6:L15)</f>
        <v>27007.249300522402</v>
      </c>
      <c r="M16" s="88">
        <f>N16/$D$17</f>
        <v>0.11814940357031598</v>
      </c>
      <c r="N16" s="89">
        <f>SUM(N6:N15)</f>
        <v>27007.249300522402</v>
      </c>
      <c r="O16" s="88">
        <f>P16/$D$17</f>
        <v>8.9024577492467477E-2</v>
      </c>
      <c r="P16" s="128">
        <f>SUM(P6:P15)</f>
        <v>20349.7341971924</v>
      </c>
    </row>
    <row r="17" spans="1:16" ht="15" thickBot="1" x14ac:dyDescent="0.35">
      <c r="A17" s="143"/>
      <c r="B17" s="144" t="s">
        <v>239</v>
      </c>
      <c r="C17" s="145"/>
      <c r="D17" s="146">
        <f>D6+D7+D8+D9+D10+D11+D12+D13+D14+D15</f>
        <v>228585.57457252999</v>
      </c>
      <c r="E17" s="147">
        <f>F17/D17</f>
        <v>0.26359451856444899</v>
      </c>
      <c r="F17" s="148">
        <f>F16</f>
        <v>60253.904480223995</v>
      </c>
      <c r="G17" s="147">
        <f>H17/$D$17</f>
        <v>0.57360878804505022</v>
      </c>
      <c r="H17" s="148">
        <f>F17+H16</f>
        <v>131118.69439513038</v>
      </c>
      <c r="I17" s="147">
        <f>J17/$D$17</f>
        <v>0.6746766153669006</v>
      </c>
      <c r="J17" s="148">
        <f>H17+J16</f>
        <v>154221.34177429278</v>
      </c>
      <c r="K17" s="147">
        <f>L17/$D$17</f>
        <v>0.7928260189372166</v>
      </c>
      <c r="L17" s="148">
        <f>J17+L16</f>
        <v>181228.59107481519</v>
      </c>
      <c r="M17" s="147">
        <f>N17/$D$17</f>
        <v>0.91097542250753261</v>
      </c>
      <c r="N17" s="148">
        <f>L17+N16</f>
        <v>208235.8403753376</v>
      </c>
      <c r="O17" s="147">
        <f>P17/$D$17</f>
        <v>1</v>
      </c>
      <c r="P17" s="149">
        <f>N17+P16</f>
        <v>228585.57457252999</v>
      </c>
    </row>
    <row r="18" spans="1:16" ht="15" thickBot="1" x14ac:dyDescent="0.35">
      <c r="A18" s="90"/>
      <c r="B18" s="91"/>
      <c r="C18" s="92"/>
      <c r="D18" s="92"/>
      <c r="E18" s="91"/>
      <c r="F18" s="91"/>
      <c r="G18" s="91"/>
      <c r="H18" s="91"/>
      <c r="I18" s="91"/>
      <c r="J18" s="91"/>
      <c r="K18" s="91"/>
      <c r="L18" s="91"/>
      <c r="M18" s="91" t="s">
        <v>151</v>
      </c>
      <c r="N18" s="91"/>
      <c r="O18" s="91"/>
      <c r="P18" s="129"/>
    </row>
    <row r="19" spans="1:16" x14ac:dyDescent="0.3">
      <c r="A19" s="93"/>
      <c r="B19" s="94"/>
      <c r="C19" s="94"/>
      <c r="D19" s="94"/>
      <c r="E19" s="94"/>
      <c r="F19" s="94"/>
      <c r="G19" s="95"/>
      <c r="H19" s="94"/>
      <c r="I19" s="96"/>
      <c r="J19" s="97"/>
      <c r="K19" s="97"/>
      <c r="L19" s="97"/>
      <c r="M19" s="97"/>
      <c r="N19" s="97"/>
      <c r="O19" s="97"/>
      <c r="P19" s="130"/>
    </row>
    <row r="20" spans="1:16" x14ac:dyDescent="0.3">
      <c r="A20" s="98"/>
      <c r="B20" s="99"/>
      <c r="C20" s="100"/>
      <c r="D20" s="100"/>
      <c r="E20" s="99"/>
      <c r="F20" s="101"/>
      <c r="G20" s="102"/>
      <c r="H20" s="101"/>
      <c r="I20" s="103" t="s">
        <v>240</v>
      </c>
      <c r="J20" s="104"/>
      <c r="K20" s="105"/>
      <c r="L20" s="105"/>
      <c r="M20" s="105"/>
      <c r="N20" s="105"/>
      <c r="O20" s="105"/>
      <c r="P20" s="131"/>
    </row>
    <row r="21" spans="1:16" x14ac:dyDescent="0.3">
      <c r="A21" s="106"/>
      <c r="B21" s="107" t="str">
        <f>'[2]Planilha UBS TIA'!C371</f>
        <v>Resp. Técnico: Engº Marcus Paulo de Souza Lima - Engº Civil CREA 71.191/D</v>
      </c>
      <c r="C21" s="107"/>
      <c r="D21" s="107"/>
      <c r="E21" s="107"/>
      <c r="F21" s="108"/>
      <c r="G21" s="109"/>
      <c r="H21" s="110"/>
      <c r="I21" s="111"/>
      <c r="J21" s="105"/>
      <c r="K21" s="105"/>
      <c r="L21" s="105"/>
      <c r="M21" s="105"/>
      <c r="N21" s="105"/>
      <c r="O21" s="105"/>
      <c r="P21" s="131"/>
    </row>
    <row r="22" spans="1:16" x14ac:dyDescent="0.3">
      <c r="A22" s="112"/>
      <c r="B22" s="113"/>
      <c r="C22" s="114"/>
      <c r="D22" s="114"/>
      <c r="E22" s="115"/>
      <c r="F22" s="115"/>
      <c r="G22" s="116"/>
      <c r="H22" s="105"/>
      <c r="I22" s="111"/>
      <c r="J22" s="105"/>
      <c r="K22" s="105"/>
      <c r="L22" s="105"/>
      <c r="M22" s="105"/>
      <c r="N22" s="105"/>
      <c r="O22" s="105"/>
      <c r="P22" s="131"/>
    </row>
    <row r="23" spans="1:16" ht="15" thickBot="1" x14ac:dyDescent="0.35">
      <c r="A23" s="117"/>
      <c r="B23" s="118"/>
      <c r="C23" s="119"/>
      <c r="D23" s="119"/>
      <c r="E23" s="120"/>
      <c r="F23" s="120"/>
      <c r="G23" s="121"/>
      <c r="H23" s="120"/>
      <c r="I23" s="122"/>
      <c r="J23" s="120"/>
      <c r="K23" s="120"/>
      <c r="L23" s="120"/>
      <c r="M23" s="120"/>
      <c r="N23" s="120"/>
      <c r="O23" s="120"/>
      <c r="P23" s="132"/>
    </row>
  </sheetData>
  <mergeCells count="19">
    <mergeCell ref="I4:J4"/>
    <mergeCell ref="K4:L4"/>
    <mergeCell ref="M4:N4"/>
    <mergeCell ref="O4:P4"/>
    <mergeCell ref="A16:A17"/>
    <mergeCell ref="B21:E21"/>
    <mergeCell ref="A4:A5"/>
    <mergeCell ref="B4:B5"/>
    <mergeCell ref="C4:C5"/>
    <mergeCell ref="D4:D5"/>
    <mergeCell ref="E4:F4"/>
    <mergeCell ref="G4:H4"/>
    <mergeCell ref="A1:P1"/>
    <mergeCell ref="A2:J2"/>
    <mergeCell ref="K2:L2"/>
    <mergeCell ref="M2:N2"/>
    <mergeCell ref="O2:P2"/>
    <mergeCell ref="A3:J3"/>
    <mergeCell ref="K3:P3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Paulo</dc:creator>
  <cp:lastModifiedBy>Marcus Paulo</cp:lastModifiedBy>
  <cp:lastPrinted>2026-07-07T16:56:06Z</cp:lastPrinted>
  <dcterms:created xsi:type="dcterms:W3CDTF">2026-07-07T16:50:42Z</dcterms:created>
  <dcterms:modified xsi:type="dcterms:W3CDTF">2026-07-07T16:58:30Z</dcterms:modified>
</cp:coreProperties>
</file>